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2C7D7698-B0F3-47D2-B14E-232793698150}" xr6:coauthVersionLast="45" xr6:coauthVersionMax="45" xr10:uidLastSave="{00000000-0000-0000-0000-000000000000}"/>
  <bookViews>
    <workbookView xWindow="30525" yWindow="2565" windowWidth="19425" windowHeight="10425" activeTab="1" xr2:uid="{00000000-000D-0000-FFFF-FFFF00000000}"/>
  </bookViews>
  <sheets>
    <sheet name="ECN History" sheetId="6" r:id="rId1"/>
    <sheet name="PinCountForM2GL010-FG484" sheetId="18" r:id="rId2"/>
    <sheet name="PinCountForM2GL025-FG484" sheetId="16" r:id="rId3"/>
    <sheet name="PinCountForM2GL050-FG484" sheetId="14" r:id="rId4"/>
    <sheet name="M2GL010-FG484" sheetId="3" r:id="rId5"/>
    <sheet name="M2GL025-FG484 " sheetId="5" r:id="rId6"/>
    <sheet name="M2GL050-FG484" sheetId="9" r:id="rId7"/>
  </sheets>
  <definedNames>
    <definedName name="_xlnm._FilterDatabase" localSheetId="4" hidden="1">'M2GL010-FG484'!$A$1:$N$488</definedName>
    <definedName name="_xlnm._FilterDatabase" localSheetId="5" hidden="1">'M2GL025-FG484 '!$A$1:$N$488</definedName>
    <definedName name="_xlnm._FilterDatabase" localSheetId="6" hidden="1">'M2GL050-FG484'!$A$1:$N$488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7" i="9" l="1"/>
  <c r="E487" i="9"/>
  <c r="G486" i="9"/>
  <c r="E486" i="9"/>
  <c r="G485" i="9"/>
  <c r="E485" i="9"/>
  <c r="G484" i="9"/>
  <c r="E484" i="9"/>
  <c r="G483" i="9"/>
  <c r="E483" i="9"/>
  <c r="G482" i="9"/>
  <c r="E482" i="9"/>
  <c r="G481" i="9"/>
  <c r="E481" i="9"/>
  <c r="G480" i="9"/>
  <c r="E480" i="9"/>
  <c r="G479" i="9"/>
  <c r="E479" i="9"/>
  <c r="G478" i="9"/>
  <c r="E478" i="9"/>
  <c r="G477" i="9"/>
  <c r="E477" i="9"/>
  <c r="G476" i="9"/>
  <c r="E476" i="9"/>
  <c r="G475" i="9"/>
  <c r="E475" i="9"/>
  <c r="G474" i="9"/>
  <c r="E474" i="9"/>
  <c r="G473" i="9"/>
  <c r="E473" i="9"/>
  <c r="G472" i="9"/>
  <c r="E472" i="9"/>
  <c r="G471" i="9"/>
  <c r="E471" i="9"/>
  <c r="G470" i="9"/>
  <c r="E470" i="9"/>
  <c r="G469" i="9"/>
  <c r="E469" i="9"/>
  <c r="G468" i="9"/>
  <c r="E468" i="9"/>
  <c r="G467" i="9"/>
  <c r="E467" i="9"/>
  <c r="G466" i="9"/>
  <c r="E466" i="9"/>
  <c r="G465" i="9"/>
  <c r="E465" i="9"/>
  <c r="G464" i="9"/>
  <c r="E464" i="9"/>
  <c r="G463" i="9"/>
  <c r="E463" i="9"/>
  <c r="G462" i="9"/>
  <c r="E462" i="9"/>
  <c r="G461" i="9"/>
  <c r="E461" i="9"/>
  <c r="G460" i="9"/>
  <c r="E460" i="9"/>
  <c r="G459" i="9"/>
  <c r="E459" i="9"/>
  <c r="G458" i="9"/>
  <c r="E458" i="9"/>
  <c r="G457" i="9"/>
  <c r="E457" i="9"/>
  <c r="G456" i="9"/>
  <c r="E456" i="9"/>
  <c r="G455" i="9"/>
  <c r="E455" i="9"/>
  <c r="G454" i="9"/>
  <c r="E454" i="9"/>
  <c r="G453" i="9"/>
  <c r="E453" i="9"/>
  <c r="G452" i="9"/>
  <c r="E452" i="9"/>
  <c r="G451" i="9"/>
  <c r="E451" i="9"/>
  <c r="G450" i="9"/>
  <c r="E450" i="9"/>
  <c r="G449" i="9"/>
  <c r="E449" i="9"/>
  <c r="G448" i="9"/>
  <c r="E448" i="9"/>
  <c r="G447" i="9"/>
  <c r="E447" i="9"/>
  <c r="G446" i="9"/>
  <c r="E446" i="9"/>
  <c r="G445" i="9"/>
  <c r="E445" i="9"/>
  <c r="G444" i="9"/>
  <c r="E444" i="9"/>
  <c r="G443" i="9"/>
  <c r="E443" i="9"/>
  <c r="G442" i="9"/>
  <c r="E442" i="9"/>
  <c r="G441" i="9"/>
  <c r="E441" i="9"/>
  <c r="G440" i="9"/>
  <c r="E440" i="9"/>
  <c r="G439" i="9"/>
  <c r="E439" i="9"/>
  <c r="G438" i="9"/>
  <c r="E438" i="9"/>
  <c r="G437" i="9"/>
  <c r="E437" i="9"/>
  <c r="G436" i="9"/>
  <c r="E436" i="9"/>
  <c r="G435" i="9"/>
  <c r="E435" i="9"/>
  <c r="G434" i="9"/>
  <c r="E434" i="9"/>
  <c r="G433" i="9"/>
  <c r="E433" i="9"/>
  <c r="G432" i="9"/>
  <c r="E432" i="9"/>
  <c r="G431" i="9"/>
  <c r="E431" i="9"/>
  <c r="G430" i="9"/>
  <c r="E430" i="9"/>
  <c r="G429" i="9"/>
  <c r="E429" i="9"/>
  <c r="G428" i="9"/>
  <c r="E428" i="9"/>
  <c r="G427" i="9"/>
  <c r="E427" i="9"/>
  <c r="G426" i="9"/>
  <c r="E426" i="9"/>
  <c r="G425" i="9"/>
  <c r="E425" i="9"/>
  <c r="G424" i="9"/>
  <c r="E424" i="9"/>
  <c r="G423" i="9"/>
  <c r="E423" i="9"/>
  <c r="G422" i="9"/>
  <c r="E422" i="9"/>
  <c r="G421" i="9"/>
  <c r="E421" i="9"/>
  <c r="G420" i="9"/>
  <c r="E420" i="9"/>
  <c r="G419" i="9"/>
  <c r="E419" i="9"/>
  <c r="G418" i="9"/>
  <c r="E418" i="9"/>
  <c r="G417" i="9"/>
  <c r="E417" i="9"/>
  <c r="G416" i="9"/>
  <c r="E416" i="9"/>
  <c r="G415" i="9"/>
  <c r="E415" i="9"/>
  <c r="G414" i="9"/>
  <c r="E414" i="9"/>
  <c r="G413" i="9"/>
  <c r="E413" i="9"/>
  <c r="G412" i="9"/>
  <c r="E412" i="9"/>
  <c r="G411" i="9"/>
  <c r="E411" i="9"/>
  <c r="G410" i="9"/>
  <c r="E410" i="9"/>
  <c r="G409" i="9"/>
  <c r="E409" i="9"/>
  <c r="G408" i="9"/>
  <c r="E408" i="9"/>
  <c r="G407" i="9"/>
  <c r="E407" i="9"/>
  <c r="G406" i="9"/>
  <c r="E406" i="9"/>
  <c r="G405" i="9"/>
  <c r="E405" i="9"/>
  <c r="G404" i="9"/>
  <c r="E404" i="9"/>
  <c r="G403" i="9"/>
  <c r="E403" i="9"/>
  <c r="G402" i="9"/>
  <c r="E402" i="9"/>
  <c r="G401" i="9"/>
  <c r="E401" i="9"/>
  <c r="G400" i="9"/>
  <c r="E400" i="9"/>
  <c r="G399" i="9"/>
  <c r="E399" i="9"/>
  <c r="G398" i="9"/>
  <c r="E398" i="9"/>
  <c r="G397" i="9"/>
  <c r="E397" i="9"/>
  <c r="G396" i="9"/>
  <c r="E396" i="9"/>
  <c r="G395" i="9"/>
  <c r="E395" i="9"/>
  <c r="G394" i="9"/>
  <c r="E394" i="9"/>
  <c r="G393" i="9"/>
  <c r="E393" i="9"/>
  <c r="G392" i="9"/>
  <c r="E392" i="9"/>
  <c r="G391" i="9"/>
  <c r="E391" i="9"/>
  <c r="G390" i="9"/>
  <c r="E390" i="9"/>
  <c r="G389" i="9"/>
  <c r="E389" i="9"/>
  <c r="G388" i="9"/>
  <c r="E388" i="9"/>
  <c r="G387" i="9"/>
  <c r="E387" i="9"/>
  <c r="G386" i="9"/>
  <c r="E386" i="9"/>
  <c r="G385" i="9"/>
  <c r="E385" i="9"/>
  <c r="G384" i="9"/>
  <c r="E384" i="9"/>
  <c r="G383" i="9"/>
  <c r="E383" i="9"/>
  <c r="G382" i="9"/>
  <c r="E382" i="9"/>
  <c r="G381" i="9"/>
  <c r="E381" i="9"/>
  <c r="G380" i="9"/>
  <c r="E380" i="9"/>
  <c r="G379" i="9"/>
  <c r="E379" i="9"/>
  <c r="G378" i="9"/>
  <c r="E378" i="9"/>
  <c r="G377" i="9"/>
  <c r="E377" i="9"/>
  <c r="G376" i="9"/>
  <c r="E376" i="9"/>
  <c r="G375" i="9"/>
  <c r="E375" i="9"/>
  <c r="G374" i="9"/>
  <c r="E374" i="9"/>
  <c r="G373" i="9"/>
  <c r="E373" i="9"/>
  <c r="F373" i="9" s="1"/>
  <c r="G372" i="9"/>
  <c r="E372" i="9"/>
  <c r="G371" i="9"/>
  <c r="E371" i="9"/>
  <c r="G370" i="9"/>
  <c r="E370" i="9"/>
  <c r="G369" i="9"/>
  <c r="E369" i="9"/>
  <c r="G368" i="9"/>
  <c r="E368" i="9"/>
  <c r="G367" i="9"/>
  <c r="E367" i="9"/>
  <c r="G366" i="9"/>
  <c r="E366" i="9"/>
  <c r="G365" i="9"/>
  <c r="E365" i="9"/>
  <c r="G364" i="9"/>
  <c r="E364" i="9"/>
  <c r="G363" i="9"/>
  <c r="E363" i="9"/>
  <c r="G362" i="9"/>
  <c r="E362" i="9"/>
  <c r="G361" i="9"/>
  <c r="E361" i="9"/>
  <c r="G360" i="9"/>
  <c r="E360" i="9"/>
  <c r="G359" i="9"/>
  <c r="E359" i="9"/>
  <c r="G358" i="9"/>
  <c r="E358" i="9"/>
  <c r="G357" i="9"/>
  <c r="E357" i="9"/>
  <c r="G356" i="9"/>
  <c r="E356" i="9"/>
  <c r="G355" i="9"/>
  <c r="E355" i="9"/>
  <c r="G354" i="9"/>
  <c r="E354" i="9"/>
  <c r="G353" i="9"/>
  <c r="E353" i="9"/>
  <c r="G352" i="9"/>
  <c r="E352" i="9"/>
  <c r="G351" i="9"/>
  <c r="E351" i="9"/>
  <c r="G350" i="9"/>
  <c r="E350" i="9"/>
  <c r="G349" i="9"/>
  <c r="E349" i="9"/>
  <c r="G348" i="9"/>
  <c r="E348" i="9"/>
  <c r="G347" i="9"/>
  <c r="E347" i="9"/>
  <c r="G346" i="9"/>
  <c r="E346" i="9"/>
  <c r="G345" i="9"/>
  <c r="E345" i="9"/>
  <c r="G344" i="9"/>
  <c r="E344" i="9"/>
  <c r="G343" i="9"/>
  <c r="E343" i="9"/>
  <c r="G342" i="9"/>
  <c r="E342" i="9"/>
  <c r="G341" i="9"/>
  <c r="E341" i="9"/>
  <c r="G340" i="9"/>
  <c r="E340" i="9"/>
  <c r="G339" i="9"/>
  <c r="E339" i="9"/>
  <c r="G338" i="9"/>
  <c r="E338" i="9"/>
  <c r="G337" i="9"/>
  <c r="E337" i="9"/>
  <c r="G336" i="9"/>
  <c r="E336" i="9"/>
  <c r="G335" i="9"/>
  <c r="E335" i="9"/>
  <c r="G334" i="9"/>
  <c r="E334" i="9"/>
  <c r="G333" i="9"/>
  <c r="E333" i="9"/>
  <c r="G332" i="9"/>
  <c r="E332" i="9"/>
  <c r="G331" i="9"/>
  <c r="E331" i="9"/>
  <c r="G330" i="9"/>
  <c r="E330" i="9"/>
  <c r="G329" i="9"/>
  <c r="E329" i="9"/>
  <c r="G328" i="9"/>
  <c r="E328" i="9"/>
  <c r="G327" i="9"/>
  <c r="E327" i="9"/>
  <c r="G326" i="9"/>
  <c r="E326" i="9"/>
  <c r="G325" i="9"/>
  <c r="E325" i="9"/>
  <c r="G324" i="9"/>
  <c r="E324" i="9"/>
  <c r="G323" i="9"/>
  <c r="E323" i="9"/>
  <c r="G322" i="9"/>
  <c r="E322" i="9"/>
  <c r="G321" i="9"/>
  <c r="E321" i="9"/>
  <c r="G320" i="9"/>
  <c r="E320" i="9"/>
  <c r="G319" i="9"/>
  <c r="E319" i="9"/>
  <c r="G318" i="9"/>
  <c r="E318" i="9"/>
  <c r="G317" i="9"/>
  <c r="E317" i="9"/>
  <c r="G316" i="9"/>
  <c r="E316" i="9"/>
  <c r="G315" i="9"/>
  <c r="E315" i="9"/>
  <c r="G314" i="9"/>
  <c r="E314" i="9"/>
  <c r="G313" i="9"/>
  <c r="E313" i="9"/>
  <c r="G312" i="9"/>
  <c r="E312" i="9"/>
  <c r="G311" i="9"/>
  <c r="E311" i="9"/>
  <c r="G310" i="9"/>
  <c r="E310" i="9"/>
  <c r="G309" i="9"/>
  <c r="E309" i="9"/>
  <c r="G308" i="9"/>
  <c r="E308" i="9"/>
  <c r="G307" i="9"/>
  <c r="E307" i="9"/>
  <c r="G306" i="9"/>
  <c r="E306" i="9"/>
  <c r="G305" i="9"/>
  <c r="E305" i="9"/>
  <c r="G304" i="9"/>
  <c r="E304" i="9"/>
  <c r="G303" i="9"/>
  <c r="E303" i="9"/>
  <c r="G302" i="9"/>
  <c r="E302" i="9"/>
  <c r="G301" i="9"/>
  <c r="E301" i="9"/>
  <c r="G300" i="9"/>
  <c r="E300" i="9"/>
  <c r="G299" i="9"/>
  <c r="E299" i="9"/>
  <c r="G298" i="9"/>
  <c r="E298" i="9"/>
  <c r="G297" i="9"/>
  <c r="E297" i="9"/>
  <c r="G296" i="9"/>
  <c r="E296" i="9"/>
  <c r="G295" i="9"/>
  <c r="E295" i="9"/>
  <c r="G294" i="9"/>
  <c r="E294" i="9"/>
  <c r="G293" i="9"/>
  <c r="E293" i="9"/>
  <c r="G292" i="9"/>
  <c r="E292" i="9"/>
  <c r="G291" i="9"/>
  <c r="E291" i="9"/>
  <c r="G290" i="9"/>
  <c r="E290" i="9"/>
  <c r="G289" i="9"/>
  <c r="E289" i="9"/>
  <c r="G288" i="9"/>
  <c r="E288" i="9"/>
  <c r="G287" i="9"/>
  <c r="E287" i="9"/>
  <c r="G286" i="9"/>
  <c r="E286" i="9"/>
  <c r="G285" i="9"/>
  <c r="E285" i="9"/>
  <c r="G284" i="9"/>
  <c r="E284" i="9"/>
  <c r="G283" i="9"/>
  <c r="E283" i="9"/>
  <c r="G282" i="9"/>
  <c r="E282" i="9"/>
  <c r="G281" i="9"/>
  <c r="E281" i="9"/>
  <c r="G280" i="9"/>
  <c r="E280" i="9"/>
  <c r="G279" i="9"/>
  <c r="E279" i="9"/>
  <c r="G278" i="9"/>
  <c r="E278" i="9"/>
  <c r="G277" i="9"/>
  <c r="E277" i="9"/>
  <c r="G276" i="9"/>
  <c r="E276" i="9"/>
  <c r="G275" i="9"/>
  <c r="E275" i="9"/>
  <c r="G274" i="9"/>
  <c r="E274" i="9"/>
  <c r="G273" i="9"/>
  <c r="E273" i="9"/>
  <c r="G272" i="9"/>
  <c r="E272" i="9"/>
  <c r="G271" i="9"/>
  <c r="E271" i="9"/>
  <c r="G270" i="9"/>
  <c r="E270" i="9"/>
  <c r="G269" i="9"/>
  <c r="E269" i="9"/>
  <c r="G268" i="9"/>
  <c r="E268" i="9"/>
  <c r="G267" i="9"/>
  <c r="E267" i="9"/>
  <c r="G266" i="9"/>
  <c r="E266" i="9"/>
  <c r="G265" i="9"/>
  <c r="E265" i="9"/>
  <c r="G264" i="9"/>
  <c r="E264" i="9"/>
  <c r="G263" i="9"/>
  <c r="E263" i="9"/>
  <c r="G262" i="9"/>
  <c r="E262" i="9"/>
  <c r="G261" i="9"/>
  <c r="E261" i="9"/>
  <c r="G260" i="9"/>
  <c r="E260" i="9"/>
  <c r="G259" i="9"/>
  <c r="E259" i="9"/>
  <c r="G258" i="9"/>
  <c r="E258" i="9"/>
  <c r="G257" i="9"/>
  <c r="E257" i="9"/>
  <c r="G256" i="9"/>
  <c r="E256" i="9"/>
  <c r="G255" i="9"/>
  <c r="E255" i="9"/>
  <c r="G254" i="9"/>
  <c r="E254" i="9"/>
  <c r="G253" i="9"/>
  <c r="E253" i="9"/>
  <c r="G252" i="9"/>
  <c r="E252" i="9"/>
  <c r="G251" i="9"/>
  <c r="E251" i="9"/>
  <c r="G250" i="9"/>
  <c r="E250" i="9"/>
  <c r="G249" i="9"/>
  <c r="E249" i="9"/>
  <c r="G248" i="9"/>
  <c r="E248" i="9"/>
  <c r="G247" i="9"/>
  <c r="E247" i="9"/>
  <c r="G246" i="9"/>
  <c r="E246" i="9"/>
  <c r="G245" i="9"/>
  <c r="E245" i="9"/>
  <c r="G244" i="9"/>
  <c r="E244" i="9"/>
  <c r="G243" i="9"/>
  <c r="E243" i="9"/>
  <c r="G242" i="9"/>
  <c r="E242" i="9"/>
  <c r="G241" i="9"/>
  <c r="E241" i="9"/>
  <c r="G240" i="9"/>
  <c r="E240" i="9"/>
  <c r="G239" i="9"/>
  <c r="E239" i="9"/>
  <c r="G238" i="9"/>
  <c r="E238" i="9"/>
  <c r="G237" i="9"/>
  <c r="E237" i="9"/>
  <c r="G236" i="9"/>
  <c r="E236" i="9"/>
  <c r="G235" i="9"/>
  <c r="E235" i="9"/>
  <c r="G234" i="9"/>
  <c r="E234" i="9"/>
  <c r="G233" i="9"/>
  <c r="E233" i="9"/>
  <c r="G232" i="9"/>
  <c r="E232" i="9"/>
  <c r="G231" i="9"/>
  <c r="E231" i="9"/>
  <c r="G230" i="9"/>
  <c r="E230" i="9"/>
  <c r="G229" i="9"/>
  <c r="E229" i="9"/>
  <c r="G228" i="9"/>
  <c r="E228" i="9"/>
  <c r="G227" i="9"/>
  <c r="E227" i="9"/>
  <c r="G226" i="9"/>
  <c r="E226" i="9"/>
  <c r="G225" i="9"/>
  <c r="E225" i="9"/>
  <c r="G224" i="9"/>
  <c r="E224" i="9"/>
  <c r="G223" i="9"/>
  <c r="E223" i="9"/>
  <c r="G222" i="9"/>
  <c r="E222" i="9"/>
  <c r="G221" i="9"/>
  <c r="E221" i="9"/>
  <c r="G220" i="9"/>
  <c r="E220" i="9"/>
  <c r="G219" i="9"/>
  <c r="E219" i="9"/>
  <c r="G218" i="9"/>
  <c r="E218" i="9"/>
  <c r="G217" i="9"/>
  <c r="E217" i="9"/>
  <c r="G216" i="9"/>
  <c r="E216" i="9"/>
  <c r="G215" i="9"/>
  <c r="E215" i="9"/>
  <c r="G214" i="9"/>
  <c r="E214" i="9"/>
  <c r="G213" i="9"/>
  <c r="E213" i="9"/>
  <c r="G212" i="9"/>
  <c r="E212" i="9"/>
  <c r="G211" i="9"/>
  <c r="E211" i="9"/>
  <c r="G210" i="9"/>
  <c r="E210" i="9"/>
  <c r="G209" i="9"/>
  <c r="E209" i="9"/>
  <c r="G208" i="9"/>
  <c r="E208" i="9"/>
  <c r="G207" i="9"/>
  <c r="E207" i="9"/>
  <c r="G206" i="9"/>
  <c r="E206" i="9"/>
  <c r="G205" i="9"/>
  <c r="E205" i="9"/>
  <c r="G204" i="9"/>
  <c r="E204" i="9"/>
  <c r="G203" i="9"/>
  <c r="E203" i="9"/>
  <c r="G202" i="9"/>
  <c r="E202" i="9"/>
  <c r="G201" i="9"/>
  <c r="E201" i="9"/>
  <c r="G200" i="9"/>
  <c r="E200" i="9"/>
  <c r="G199" i="9"/>
  <c r="E199" i="9"/>
  <c r="G198" i="9"/>
  <c r="E198" i="9"/>
  <c r="G197" i="9"/>
  <c r="E197" i="9"/>
  <c r="G196" i="9"/>
  <c r="E196" i="9"/>
  <c r="G195" i="9"/>
  <c r="E195" i="9"/>
  <c r="G194" i="9"/>
  <c r="E194" i="9"/>
  <c r="G193" i="9"/>
  <c r="E193" i="9"/>
  <c r="G192" i="9"/>
  <c r="E192" i="9"/>
  <c r="G191" i="9"/>
  <c r="E191" i="9"/>
  <c r="G190" i="9"/>
  <c r="E190" i="9"/>
  <c r="G189" i="9"/>
  <c r="E189" i="9"/>
  <c r="G188" i="9"/>
  <c r="E188" i="9"/>
  <c r="G187" i="9"/>
  <c r="E187" i="9"/>
  <c r="G186" i="9"/>
  <c r="E186" i="9"/>
  <c r="G185" i="9"/>
  <c r="E185" i="9"/>
  <c r="G184" i="9"/>
  <c r="E184" i="9"/>
  <c r="G183" i="9"/>
  <c r="E183" i="9"/>
  <c r="G182" i="9"/>
  <c r="E182" i="9"/>
  <c r="G181" i="9"/>
  <c r="E181" i="9"/>
  <c r="G180" i="9"/>
  <c r="E180" i="9"/>
  <c r="G179" i="9"/>
  <c r="E179" i="9"/>
  <c r="G178" i="9"/>
  <c r="E178" i="9"/>
  <c r="G177" i="9"/>
  <c r="E177" i="9"/>
  <c r="G176" i="9"/>
  <c r="E176" i="9"/>
  <c r="G175" i="9"/>
  <c r="E175" i="9"/>
  <c r="G174" i="9"/>
  <c r="E174" i="9"/>
  <c r="G173" i="9"/>
  <c r="E173" i="9"/>
  <c r="G172" i="9"/>
  <c r="E172" i="9"/>
  <c r="G171" i="9"/>
  <c r="E171" i="9"/>
  <c r="G170" i="9"/>
  <c r="E170" i="9"/>
  <c r="G169" i="9"/>
  <c r="E169" i="9"/>
  <c r="G168" i="9"/>
  <c r="E168" i="9"/>
  <c r="G167" i="9"/>
  <c r="E167" i="9"/>
  <c r="G166" i="9"/>
  <c r="E166" i="9"/>
  <c r="G165" i="9"/>
  <c r="E165" i="9"/>
  <c r="G164" i="9"/>
  <c r="E164" i="9"/>
  <c r="G163" i="9"/>
  <c r="E163" i="9"/>
  <c r="G162" i="9"/>
  <c r="E162" i="9"/>
  <c r="G161" i="9"/>
  <c r="E161" i="9"/>
  <c r="G160" i="9"/>
  <c r="E160" i="9"/>
  <c r="G159" i="9"/>
  <c r="E159" i="9"/>
  <c r="G158" i="9"/>
  <c r="E158" i="9"/>
  <c r="G157" i="9"/>
  <c r="E157" i="9"/>
  <c r="G156" i="9"/>
  <c r="E156" i="9"/>
  <c r="G155" i="9"/>
  <c r="E155" i="9"/>
  <c r="G154" i="9"/>
  <c r="E154" i="9"/>
  <c r="G153" i="9"/>
  <c r="E153" i="9"/>
  <c r="G152" i="9"/>
  <c r="E152" i="9"/>
  <c r="G151" i="9"/>
  <c r="E151" i="9"/>
  <c r="G150" i="9"/>
  <c r="E150" i="9"/>
  <c r="G149" i="9"/>
  <c r="E149" i="9"/>
  <c r="G148" i="9"/>
  <c r="E148" i="9"/>
  <c r="G147" i="9"/>
  <c r="E147" i="9"/>
  <c r="G146" i="9"/>
  <c r="E146" i="9"/>
  <c r="G145" i="9"/>
  <c r="E145" i="9"/>
  <c r="G144" i="9"/>
  <c r="E144" i="9"/>
  <c r="G143" i="9"/>
  <c r="E143" i="9"/>
  <c r="G142" i="9"/>
  <c r="E142" i="9"/>
  <c r="G141" i="9"/>
  <c r="E141" i="9"/>
  <c r="G140" i="9"/>
  <c r="E140" i="9"/>
  <c r="G139" i="9"/>
  <c r="E139" i="9"/>
  <c r="G138" i="9"/>
  <c r="E138" i="9"/>
  <c r="G137" i="9"/>
  <c r="E137" i="9"/>
  <c r="G136" i="9"/>
  <c r="E136" i="9"/>
  <c r="G135" i="9"/>
  <c r="E135" i="9"/>
  <c r="G134" i="9"/>
  <c r="E134" i="9"/>
  <c r="G133" i="9"/>
  <c r="E133" i="9"/>
  <c r="G132" i="9"/>
  <c r="E132" i="9"/>
  <c r="G131" i="9"/>
  <c r="E131" i="9"/>
  <c r="G130" i="9"/>
  <c r="E130" i="9"/>
  <c r="G129" i="9"/>
  <c r="E129" i="9"/>
  <c r="G128" i="9"/>
  <c r="E128" i="9"/>
  <c r="G127" i="9"/>
  <c r="E127" i="9"/>
  <c r="G126" i="9"/>
  <c r="E126" i="9"/>
  <c r="G125" i="9"/>
  <c r="E125" i="9"/>
  <c r="G124" i="9"/>
  <c r="E124" i="9"/>
  <c r="G123" i="9"/>
  <c r="E123" i="9"/>
  <c r="G122" i="9"/>
  <c r="E122" i="9"/>
  <c r="G121" i="9"/>
  <c r="E121" i="9"/>
  <c r="G120" i="9"/>
  <c r="E120" i="9"/>
  <c r="G119" i="9"/>
  <c r="E119" i="9"/>
  <c r="G118" i="9"/>
  <c r="E118" i="9"/>
  <c r="G117" i="9"/>
  <c r="E117" i="9"/>
  <c r="G116" i="9"/>
  <c r="E116" i="9"/>
  <c r="G115" i="9"/>
  <c r="E115" i="9"/>
  <c r="G114" i="9"/>
  <c r="E114" i="9"/>
  <c r="G113" i="9"/>
  <c r="E113" i="9"/>
  <c r="G112" i="9"/>
  <c r="E112" i="9"/>
  <c r="G111" i="9"/>
  <c r="E111" i="9"/>
  <c r="G110" i="9"/>
  <c r="E110" i="9"/>
  <c r="G109" i="9"/>
  <c r="E109" i="9"/>
  <c r="G108" i="9"/>
  <c r="E108" i="9"/>
  <c r="G107" i="9"/>
  <c r="E107" i="9"/>
  <c r="G106" i="9"/>
  <c r="E106" i="9"/>
  <c r="G105" i="9"/>
  <c r="E105" i="9"/>
  <c r="G104" i="9"/>
  <c r="E104" i="9"/>
  <c r="G103" i="9"/>
  <c r="E103" i="9"/>
  <c r="G102" i="9"/>
  <c r="E102" i="9"/>
  <c r="G101" i="9"/>
  <c r="E101" i="9"/>
  <c r="G100" i="9"/>
  <c r="E100" i="9"/>
  <c r="G99" i="9"/>
  <c r="E99" i="9"/>
  <c r="G98" i="9"/>
  <c r="E98" i="9"/>
  <c r="G97" i="9"/>
  <c r="E97" i="9"/>
  <c r="G96" i="9"/>
  <c r="E96" i="9"/>
  <c r="G95" i="9"/>
  <c r="E95" i="9"/>
  <c r="G94" i="9"/>
  <c r="E94" i="9"/>
  <c r="G93" i="9"/>
  <c r="E93" i="9"/>
  <c r="G92" i="9"/>
  <c r="E92" i="9"/>
  <c r="G91" i="9"/>
  <c r="E91" i="9"/>
  <c r="G90" i="9"/>
  <c r="E90" i="9"/>
  <c r="G89" i="9"/>
  <c r="E89" i="9"/>
  <c r="G88" i="9"/>
  <c r="E88" i="9"/>
  <c r="G87" i="9"/>
  <c r="E87" i="9"/>
  <c r="G86" i="9"/>
  <c r="E86" i="9"/>
  <c r="G85" i="9"/>
  <c r="E85" i="9"/>
  <c r="G84" i="9"/>
  <c r="E84" i="9"/>
  <c r="G83" i="9"/>
  <c r="E83" i="9"/>
  <c r="G82" i="9"/>
  <c r="E82" i="9"/>
  <c r="G81" i="9"/>
  <c r="E81" i="9"/>
  <c r="G80" i="9"/>
  <c r="E80" i="9"/>
  <c r="G79" i="9"/>
  <c r="E79" i="9"/>
  <c r="G78" i="9"/>
  <c r="E78" i="9"/>
  <c r="G77" i="9"/>
  <c r="E77" i="9"/>
  <c r="G76" i="9"/>
  <c r="E76" i="9"/>
  <c r="G75" i="9"/>
  <c r="E75" i="9"/>
  <c r="G74" i="9"/>
  <c r="E74" i="9"/>
  <c r="G73" i="9"/>
  <c r="E73" i="9"/>
  <c r="G72" i="9"/>
  <c r="E72" i="9"/>
  <c r="G71" i="9"/>
  <c r="E71" i="9"/>
  <c r="G70" i="9"/>
  <c r="E70" i="9"/>
  <c r="G69" i="9"/>
  <c r="E69" i="9"/>
  <c r="G68" i="9"/>
  <c r="E68" i="9"/>
  <c r="G67" i="9"/>
  <c r="E67" i="9"/>
  <c r="G66" i="9"/>
  <c r="E66" i="9"/>
  <c r="G65" i="9"/>
  <c r="E65" i="9"/>
  <c r="G64" i="9"/>
  <c r="E64" i="9"/>
  <c r="G63" i="9"/>
  <c r="E63" i="9"/>
  <c r="G62" i="9"/>
  <c r="E62" i="9"/>
  <c r="G61" i="9"/>
  <c r="E61" i="9"/>
  <c r="G60" i="9"/>
  <c r="E60" i="9"/>
  <c r="G59" i="9"/>
  <c r="E59" i="9"/>
  <c r="G58" i="9"/>
  <c r="E58" i="9"/>
  <c r="G57" i="9"/>
  <c r="E57" i="9"/>
  <c r="G56" i="9"/>
  <c r="E56" i="9"/>
  <c r="G55" i="9"/>
  <c r="E55" i="9"/>
  <c r="G54" i="9"/>
  <c r="E54" i="9"/>
  <c r="G53" i="9"/>
  <c r="E53" i="9"/>
  <c r="G52" i="9"/>
  <c r="E52" i="9"/>
  <c r="G51" i="9"/>
  <c r="E51" i="9"/>
  <c r="G50" i="9"/>
  <c r="E50" i="9"/>
  <c r="G49" i="9"/>
  <c r="E49" i="9"/>
  <c r="G48" i="9"/>
  <c r="E48" i="9"/>
  <c r="G47" i="9"/>
  <c r="E47" i="9"/>
  <c r="G46" i="9"/>
  <c r="E46" i="9"/>
  <c r="G45" i="9"/>
  <c r="E45" i="9"/>
  <c r="G44" i="9"/>
  <c r="E44" i="9"/>
  <c r="G43" i="9"/>
  <c r="E43" i="9"/>
  <c r="G42" i="9"/>
  <c r="E42" i="9"/>
  <c r="G41" i="9"/>
  <c r="E41" i="9"/>
  <c r="G40" i="9"/>
  <c r="E40" i="9"/>
  <c r="G39" i="9"/>
  <c r="E39" i="9"/>
  <c r="G38" i="9"/>
  <c r="E38" i="9"/>
  <c r="G37" i="9"/>
  <c r="E37" i="9"/>
  <c r="G36" i="9"/>
  <c r="E36" i="9"/>
  <c r="G35" i="9"/>
  <c r="E35" i="9"/>
  <c r="G34" i="9"/>
  <c r="E34" i="9"/>
  <c r="G33" i="9"/>
  <c r="E33" i="9"/>
  <c r="G32" i="9"/>
  <c r="E32" i="9"/>
  <c r="G31" i="9"/>
  <c r="E31" i="9"/>
  <c r="G30" i="9"/>
  <c r="E30" i="9"/>
  <c r="G29" i="9"/>
  <c r="E29" i="9"/>
  <c r="G28" i="9"/>
  <c r="E28" i="9"/>
  <c r="G27" i="9"/>
  <c r="E27" i="9"/>
  <c r="G26" i="9"/>
  <c r="E26" i="9"/>
  <c r="G25" i="9"/>
  <c r="E25" i="9"/>
  <c r="G24" i="9"/>
  <c r="E24" i="9"/>
  <c r="G23" i="9"/>
  <c r="E23" i="9"/>
  <c r="G22" i="9"/>
  <c r="E22" i="9"/>
  <c r="G21" i="9"/>
  <c r="E21" i="9"/>
  <c r="G20" i="9"/>
  <c r="E20" i="9"/>
  <c r="G19" i="9"/>
  <c r="E19" i="9"/>
  <c r="G18" i="9"/>
  <c r="E18" i="9"/>
  <c r="G17" i="9"/>
  <c r="E17" i="9"/>
  <c r="G16" i="9"/>
  <c r="E16" i="9"/>
  <c r="G15" i="9"/>
  <c r="E15" i="9"/>
  <c r="G14" i="9"/>
  <c r="E14" i="9"/>
  <c r="G13" i="9"/>
  <c r="E13" i="9"/>
  <c r="G12" i="9"/>
  <c r="E12" i="9"/>
  <c r="G11" i="9"/>
  <c r="E11" i="9"/>
  <c r="G10" i="9"/>
  <c r="E10" i="9"/>
  <c r="G9" i="9"/>
  <c r="E9" i="9"/>
  <c r="G8" i="9"/>
  <c r="E8" i="9"/>
  <c r="G7" i="9"/>
  <c r="E7" i="9"/>
  <c r="G6" i="9"/>
  <c r="E6" i="9"/>
  <c r="G5" i="9"/>
  <c r="E5" i="9"/>
  <c r="G4" i="9"/>
  <c r="E4" i="9"/>
  <c r="G487" i="5"/>
  <c r="E487" i="5"/>
  <c r="G486" i="5"/>
  <c r="E486" i="5"/>
  <c r="G485" i="5"/>
  <c r="E485" i="5"/>
  <c r="G484" i="5"/>
  <c r="E484" i="5"/>
  <c r="G483" i="5"/>
  <c r="E483" i="5"/>
  <c r="G482" i="5"/>
  <c r="E482" i="5"/>
  <c r="G481" i="5"/>
  <c r="E481" i="5"/>
  <c r="G480" i="5"/>
  <c r="E480" i="5"/>
  <c r="G479" i="5"/>
  <c r="E479" i="5"/>
  <c r="G478" i="5"/>
  <c r="E478" i="5"/>
  <c r="G477" i="5"/>
  <c r="E477" i="5"/>
  <c r="G476" i="5"/>
  <c r="E476" i="5"/>
  <c r="G475" i="5"/>
  <c r="E475" i="5"/>
  <c r="G474" i="5"/>
  <c r="E474" i="5"/>
  <c r="G473" i="5"/>
  <c r="E473" i="5"/>
  <c r="G472" i="5"/>
  <c r="E472" i="5"/>
  <c r="G471" i="5"/>
  <c r="E471" i="5"/>
  <c r="G470" i="5"/>
  <c r="E470" i="5"/>
  <c r="G469" i="5"/>
  <c r="E469" i="5"/>
  <c r="G468" i="5"/>
  <c r="E468" i="5"/>
  <c r="G467" i="5"/>
  <c r="E467" i="5"/>
  <c r="G466" i="5"/>
  <c r="E466" i="5"/>
  <c r="G465" i="5"/>
  <c r="E465" i="5"/>
  <c r="G464" i="5"/>
  <c r="E464" i="5"/>
  <c r="G463" i="5"/>
  <c r="E463" i="5"/>
  <c r="G462" i="5"/>
  <c r="E462" i="5"/>
  <c r="G461" i="5"/>
  <c r="E461" i="5"/>
  <c r="G460" i="5"/>
  <c r="E460" i="5"/>
  <c r="G459" i="5"/>
  <c r="E459" i="5"/>
  <c r="G458" i="5"/>
  <c r="E458" i="5"/>
  <c r="G457" i="5"/>
  <c r="E457" i="5"/>
  <c r="G456" i="5"/>
  <c r="E456" i="5"/>
  <c r="G455" i="5"/>
  <c r="E455" i="5"/>
  <c r="G454" i="5"/>
  <c r="E454" i="5"/>
  <c r="G453" i="5"/>
  <c r="E453" i="5"/>
  <c r="G452" i="5"/>
  <c r="E452" i="5"/>
  <c r="G451" i="5"/>
  <c r="E451" i="5"/>
  <c r="G450" i="5"/>
  <c r="E450" i="5"/>
  <c r="G449" i="5"/>
  <c r="E449" i="5"/>
  <c r="G448" i="5"/>
  <c r="E448" i="5"/>
  <c r="G447" i="5"/>
  <c r="E447" i="5"/>
  <c r="G446" i="5"/>
  <c r="E446" i="5"/>
  <c r="G445" i="5"/>
  <c r="E445" i="5"/>
  <c r="G444" i="5"/>
  <c r="E444" i="5"/>
  <c r="G443" i="5"/>
  <c r="E443" i="5"/>
  <c r="G442" i="5"/>
  <c r="E442" i="5"/>
  <c r="G441" i="5"/>
  <c r="E441" i="5"/>
  <c r="G440" i="5"/>
  <c r="E440" i="5"/>
  <c r="G439" i="5"/>
  <c r="E439" i="5"/>
  <c r="G438" i="5"/>
  <c r="E438" i="5"/>
  <c r="G437" i="5"/>
  <c r="E437" i="5"/>
  <c r="G436" i="5"/>
  <c r="E436" i="5"/>
  <c r="G435" i="5"/>
  <c r="E435" i="5"/>
  <c r="G434" i="5"/>
  <c r="E434" i="5"/>
  <c r="G433" i="5"/>
  <c r="E433" i="5"/>
  <c r="G432" i="5"/>
  <c r="E432" i="5"/>
  <c r="G431" i="5"/>
  <c r="E431" i="5"/>
  <c r="G430" i="5"/>
  <c r="E430" i="5"/>
  <c r="G429" i="5"/>
  <c r="E429" i="5"/>
  <c r="G428" i="5"/>
  <c r="E428" i="5"/>
  <c r="G427" i="5"/>
  <c r="E427" i="5"/>
  <c r="G426" i="5"/>
  <c r="E426" i="5"/>
  <c r="G425" i="5"/>
  <c r="E425" i="5"/>
  <c r="G424" i="5"/>
  <c r="E424" i="5"/>
  <c r="G423" i="5"/>
  <c r="E423" i="5"/>
  <c r="G422" i="5"/>
  <c r="E422" i="5"/>
  <c r="G421" i="5"/>
  <c r="E421" i="5"/>
  <c r="G420" i="5"/>
  <c r="E420" i="5"/>
  <c r="G419" i="5"/>
  <c r="E419" i="5"/>
  <c r="G418" i="5"/>
  <c r="E418" i="5"/>
  <c r="G417" i="5"/>
  <c r="E417" i="5"/>
  <c r="G416" i="5"/>
  <c r="E416" i="5"/>
  <c r="G415" i="5"/>
  <c r="E415" i="5"/>
  <c r="G414" i="5"/>
  <c r="E414" i="5"/>
  <c r="G413" i="5"/>
  <c r="E413" i="5"/>
  <c r="G412" i="5"/>
  <c r="E412" i="5"/>
  <c r="G411" i="5"/>
  <c r="E411" i="5"/>
  <c r="G410" i="5"/>
  <c r="E410" i="5"/>
  <c r="G409" i="5"/>
  <c r="E409" i="5"/>
  <c r="G408" i="5"/>
  <c r="E408" i="5"/>
  <c r="G407" i="5"/>
  <c r="E407" i="5"/>
  <c r="G406" i="5"/>
  <c r="E406" i="5"/>
  <c r="G405" i="5"/>
  <c r="E405" i="5"/>
  <c r="G404" i="5"/>
  <c r="E404" i="5"/>
  <c r="G403" i="5"/>
  <c r="E403" i="5"/>
  <c r="G402" i="5"/>
  <c r="E402" i="5"/>
  <c r="G401" i="5"/>
  <c r="E401" i="5"/>
  <c r="G400" i="5"/>
  <c r="E400" i="5"/>
  <c r="G399" i="5"/>
  <c r="E399" i="5"/>
  <c r="G398" i="5"/>
  <c r="E398" i="5"/>
  <c r="G397" i="5"/>
  <c r="E397" i="5"/>
  <c r="G396" i="5"/>
  <c r="E396" i="5"/>
  <c r="G395" i="5"/>
  <c r="E395" i="5"/>
  <c r="G394" i="5"/>
  <c r="E394" i="5"/>
  <c r="G393" i="5"/>
  <c r="E393" i="5"/>
  <c r="G392" i="5"/>
  <c r="E392" i="5"/>
  <c r="G391" i="5"/>
  <c r="E391" i="5"/>
  <c r="G390" i="5"/>
  <c r="E390" i="5"/>
  <c r="G389" i="5"/>
  <c r="E389" i="5"/>
  <c r="G388" i="5"/>
  <c r="E388" i="5"/>
  <c r="G387" i="5"/>
  <c r="E387" i="5"/>
  <c r="G386" i="5"/>
  <c r="E386" i="5"/>
  <c r="G385" i="5"/>
  <c r="E385" i="5"/>
  <c r="G384" i="5"/>
  <c r="E384" i="5"/>
  <c r="G383" i="5"/>
  <c r="E383" i="5"/>
  <c r="G382" i="5"/>
  <c r="E382" i="5"/>
  <c r="G381" i="5"/>
  <c r="E381" i="5"/>
  <c r="G380" i="5"/>
  <c r="E380" i="5"/>
  <c r="G379" i="5"/>
  <c r="E379" i="5"/>
  <c r="G378" i="5"/>
  <c r="E378" i="5"/>
  <c r="G377" i="5"/>
  <c r="E377" i="5"/>
  <c r="G376" i="5"/>
  <c r="E376" i="5"/>
  <c r="G375" i="5"/>
  <c r="E375" i="5"/>
  <c r="G374" i="5"/>
  <c r="E374" i="5"/>
  <c r="G373" i="5"/>
  <c r="E373" i="5"/>
  <c r="G372" i="5"/>
  <c r="E372" i="5"/>
  <c r="G371" i="5"/>
  <c r="E371" i="5"/>
  <c r="G370" i="5"/>
  <c r="E370" i="5"/>
  <c r="G369" i="5"/>
  <c r="E369" i="5"/>
  <c r="G368" i="5"/>
  <c r="E368" i="5"/>
  <c r="G367" i="5"/>
  <c r="E367" i="5"/>
  <c r="G366" i="5"/>
  <c r="E366" i="5"/>
  <c r="G365" i="5"/>
  <c r="E365" i="5"/>
  <c r="G364" i="5"/>
  <c r="E364" i="5"/>
  <c r="G363" i="5"/>
  <c r="E363" i="5"/>
  <c r="G362" i="5"/>
  <c r="E362" i="5"/>
  <c r="G361" i="5"/>
  <c r="E361" i="5"/>
  <c r="G360" i="5"/>
  <c r="E360" i="5"/>
  <c r="G359" i="5"/>
  <c r="E359" i="5"/>
  <c r="G358" i="5"/>
  <c r="E358" i="5"/>
  <c r="G357" i="5"/>
  <c r="E357" i="5"/>
  <c r="G356" i="5"/>
  <c r="E356" i="5"/>
  <c r="G355" i="5"/>
  <c r="E355" i="5"/>
  <c r="G354" i="5"/>
  <c r="E354" i="5"/>
  <c r="G353" i="5"/>
  <c r="E353" i="5"/>
  <c r="G352" i="5"/>
  <c r="E352" i="5"/>
  <c r="G351" i="5"/>
  <c r="E351" i="5"/>
  <c r="G350" i="5"/>
  <c r="E350" i="5"/>
  <c r="G349" i="5"/>
  <c r="E349" i="5"/>
  <c r="G348" i="5"/>
  <c r="E348" i="5"/>
  <c r="G347" i="5"/>
  <c r="E347" i="5"/>
  <c r="G346" i="5"/>
  <c r="E346" i="5"/>
  <c r="G345" i="5"/>
  <c r="E345" i="5"/>
  <c r="G344" i="5"/>
  <c r="E344" i="5"/>
  <c r="G343" i="5"/>
  <c r="E343" i="5"/>
  <c r="G342" i="5"/>
  <c r="E342" i="5"/>
  <c r="G341" i="5"/>
  <c r="E341" i="5"/>
  <c r="G340" i="5"/>
  <c r="E340" i="5"/>
  <c r="G339" i="5"/>
  <c r="E339" i="5"/>
  <c r="G338" i="5"/>
  <c r="E338" i="5"/>
  <c r="G337" i="5"/>
  <c r="E337" i="5"/>
  <c r="G336" i="5"/>
  <c r="E336" i="5"/>
  <c r="G335" i="5"/>
  <c r="E335" i="5"/>
  <c r="G334" i="5"/>
  <c r="E334" i="5"/>
  <c r="G333" i="5"/>
  <c r="E333" i="5"/>
  <c r="G332" i="5"/>
  <c r="E332" i="5"/>
  <c r="G331" i="5"/>
  <c r="E331" i="5"/>
  <c r="G330" i="5"/>
  <c r="E330" i="5"/>
  <c r="G329" i="5"/>
  <c r="E329" i="5"/>
  <c r="G328" i="5"/>
  <c r="E328" i="5"/>
  <c r="G327" i="5"/>
  <c r="E327" i="5"/>
  <c r="G326" i="5"/>
  <c r="E326" i="5"/>
  <c r="G325" i="5"/>
  <c r="E325" i="5"/>
  <c r="G324" i="5"/>
  <c r="E324" i="5"/>
  <c r="G323" i="5"/>
  <c r="E323" i="5"/>
  <c r="G322" i="5"/>
  <c r="E322" i="5"/>
  <c r="G321" i="5"/>
  <c r="E321" i="5"/>
  <c r="G320" i="5"/>
  <c r="E320" i="5"/>
  <c r="G319" i="5"/>
  <c r="E319" i="5"/>
  <c r="G318" i="5"/>
  <c r="E318" i="5"/>
  <c r="G317" i="5"/>
  <c r="E317" i="5"/>
  <c r="G316" i="5"/>
  <c r="E316" i="5"/>
  <c r="G315" i="5"/>
  <c r="E315" i="5"/>
  <c r="G314" i="5"/>
  <c r="E314" i="5"/>
  <c r="G313" i="5"/>
  <c r="E313" i="5"/>
  <c r="G312" i="5"/>
  <c r="E312" i="5"/>
  <c r="G311" i="5"/>
  <c r="E311" i="5"/>
  <c r="G310" i="5"/>
  <c r="E310" i="5"/>
  <c r="G309" i="5"/>
  <c r="E309" i="5"/>
  <c r="G308" i="5"/>
  <c r="E308" i="5"/>
  <c r="G307" i="5"/>
  <c r="E307" i="5"/>
  <c r="G306" i="5"/>
  <c r="E306" i="5"/>
  <c r="G305" i="5"/>
  <c r="E305" i="5"/>
  <c r="G304" i="5"/>
  <c r="E304" i="5"/>
  <c r="G303" i="5"/>
  <c r="E303" i="5"/>
  <c r="G302" i="5"/>
  <c r="E302" i="5"/>
  <c r="G301" i="5"/>
  <c r="E301" i="5"/>
  <c r="G300" i="5"/>
  <c r="E300" i="5"/>
  <c r="G299" i="5"/>
  <c r="E299" i="5"/>
  <c r="G298" i="5"/>
  <c r="E298" i="5"/>
  <c r="G297" i="5"/>
  <c r="E297" i="5"/>
  <c r="G296" i="5"/>
  <c r="E296" i="5"/>
  <c r="G295" i="5"/>
  <c r="E295" i="5"/>
  <c r="G294" i="5"/>
  <c r="E294" i="5"/>
  <c r="G293" i="5"/>
  <c r="E293" i="5"/>
  <c r="G292" i="5"/>
  <c r="E292" i="5"/>
  <c r="G291" i="5"/>
  <c r="E291" i="5"/>
  <c r="G290" i="5"/>
  <c r="E290" i="5"/>
  <c r="G289" i="5"/>
  <c r="E289" i="5"/>
  <c r="G288" i="5"/>
  <c r="E288" i="5"/>
  <c r="G287" i="5"/>
  <c r="E287" i="5"/>
  <c r="G286" i="5"/>
  <c r="E286" i="5"/>
  <c r="G285" i="5"/>
  <c r="E285" i="5"/>
  <c r="G284" i="5"/>
  <c r="E284" i="5"/>
  <c r="G283" i="5"/>
  <c r="E283" i="5"/>
  <c r="G282" i="5"/>
  <c r="E282" i="5"/>
  <c r="G281" i="5"/>
  <c r="E281" i="5"/>
  <c r="G280" i="5"/>
  <c r="E280" i="5"/>
  <c r="G279" i="5"/>
  <c r="E279" i="5"/>
  <c r="G278" i="5"/>
  <c r="E278" i="5"/>
  <c r="G277" i="5"/>
  <c r="E277" i="5"/>
  <c r="G276" i="5"/>
  <c r="E276" i="5"/>
  <c r="G275" i="5"/>
  <c r="E275" i="5"/>
  <c r="G274" i="5"/>
  <c r="E274" i="5"/>
  <c r="G273" i="5"/>
  <c r="E273" i="5"/>
  <c r="G272" i="5"/>
  <c r="E272" i="5"/>
  <c r="G271" i="5"/>
  <c r="E271" i="5"/>
  <c r="G270" i="5"/>
  <c r="E270" i="5"/>
  <c r="G269" i="5"/>
  <c r="E269" i="5"/>
  <c r="G268" i="5"/>
  <c r="E268" i="5"/>
  <c r="G267" i="5"/>
  <c r="E267" i="5"/>
  <c r="G266" i="5"/>
  <c r="E266" i="5"/>
  <c r="G265" i="5"/>
  <c r="E265" i="5"/>
  <c r="G264" i="5"/>
  <c r="E264" i="5"/>
  <c r="G263" i="5"/>
  <c r="E263" i="5"/>
  <c r="G262" i="5"/>
  <c r="E262" i="5"/>
  <c r="G261" i="5"/>
  <c r="E261" i="5"/>
  <c r="G260" i="5"/>
  <c r="E260" i="5"/>
  <c r="G259" i="5"/>
  <c r="E259" i="5"/>
  <c r="G258" i="5"/>
  <c r="E258" i="5"/>
  <c r="G257" i="5"/>
  <c r="E257" i="5"/>
  <c r="G256" i="5"/>
  <c r="E256" i="5"/>
  <c r="G255" i="5"/>
  <c r="E255" i="5"/>
  <c r="G254" i="5"/>
  <c r="E254" i="5"/>
  <c r="G253" i="5"/>
  <c r="E253" i="5"/>
  <c r="G252" i="5"/>
  <c r="E252" i="5"/>
  <c r="G251" i="5"/>
  <c r="E251" i="5"/>
  <c r="G250" i="5"/>
  <c r="E250" i="5"/>
  <c r="G249" i="5"/>
  <c r="E249" i="5"/>
  <c r="G248" i="5"/>
  <c r="E248" i="5"/>
  <c r="G247" i="5"/>
  <c r="E247" i="5"/>
  <c r="G246" i="5"/>
  <c r="E246" i="5"/>
  <c r="G245" i="5"/>
  <c r="E245" i="5"/>
  <c r="G244" i="5"/>
  <c r="E244" i="5"/>
  <c r="G243" i="5"/>
  <c r="E243" i="5"/>
  <c r="G242" i="5"/>
  <c r="E242" i="5"/>
  <c r="G241" i="5"/>
  <c r="E241" i="5"/>
  <c r="G240" i="5"/>
  <c r="E240" i="5"/>
  <c r="G239" i="5"/>
  <c r="E239" i="5"/>
  <c r="G238" i="5"/>
  <c r="E238" i="5"/>
  <c r="G237" i="5"/>
  <c r="E237" i="5"/>
  <c r="G236" i="5"/>
  <c r="E236" i="5"/>
  <c r="G235" i="5"/>
  <c r="E235" i="5"/>
  <c r="G234" i="5"/>
  <c r="E234" i="5"/>
  <c r="G233" i="5"/>
  <c r="E233" i="5"/>
  <c r="G232" i="5"/>
  <c r="E232" i="5"/>
  <c r="G231" i="5"/>
  <c r="E231" i="5"/>
  <c r="G230" i="5"/>
  <c r="E230" i="5"/>
  <c r="G229" i="5"/>
  <c r="E229" i="5"/>
  <c r="G228" i="5"/>
  <c r="E228" i="5"/>
  <c r="G227" i="5"/>
  <c r="E227" i="5"/>
  <c r="G226" i="5"/>
  <c r="E226" i="5"/>
  <c r="G225" i="5"/>
  <c r="E225" i="5"/>
  <c r="G224" i="5"/>
  <c r="E224" i="5"/>
  <c r="G223" i="5"/>
  <c r="E223" i="5"/>
  <c r="G222" i="5"/>
  <c r="E222" i="5"/>
  <c r="G221" i="5"/>
  <c r="E221" i="5"/>
  <c r="G220" i="5"/>
  <c r="E220" i="5"/>
  <c r="G219" i="5"/>
  <c r="E219" i="5"/>
  <c r="G218" i="5"/>
  <c r="E218" i="5"/>
  <c r="G217" i="5"/>
  <c r="E217" i="5"/>
  <c r="G216" i="5"/>
  <c r="E216" i="5"/>
  <c r="G215" i="5"/>
  <c r="E215" i="5"/>
  <c r="G214" i="5"/>
  <c r="E214" i="5"/>
  <c r="G213" i="5"/>
  <c r="E213" i="5"/>
  <c r="G212" i="5"/>
  <c r="E212" i="5"/>
  <c r="G211" i="5"/>
  <c r="E211" i="5"/>
  <c r="G210" i="5"/>
  <c r="E210" i="5"/>
  <c r="G209" i="5"/>
  <c r="E209" i="5"/>
  <c r="G208" i="5"/>
  <c r="E208" i="5"/>
  <c r="G207" i="5"/>
  <c r="E207" i="5"/>
  <c r="G206" i="5"/>
  <c r="E206" i="5"/>
  <c r="G205" i="5"/>
  <c r="E205" i="5"/>
  <c r="G204" i="5"/>
  <c r="E204" i="5"/>
  <c r="G203" i="5"/>
  <c r="E203" i="5"/>
  <c r="G202" i="5"/>
  <c r="E202" i="5"/>
  <c r="G201" i="5"/>
  <c r="E201" i="5"/>
  <c r="G200" i="5"/>
  <c r="E200" i="5"/>
  <c r="G199" i="5"/>
  <c r="E199" i="5"/>
  <c r="G198" i="5"/>
  <c r="E198" i="5"/>
  <c r="G197" i="5"/>
  <c r="E197" i="5"/>
  <c r="G196" i="5"/>
  <c r="E196" i="5"/>
  <c r="G195" i="5"/>
  <c r="E195" i="5"/>
  <c r="G194" i="5"/>
  <c r="E194" i="5"/>
  <c r="G193" i="5"/>
  <c r="E193" i="5"/>
  <c r="G192" i="5"/>
  <c r="E192" i="5"/>
  <c r="G191" i="5"/>
  <c r="E191" i="5"/>
  <c r="G190" i="5"/>
  <c r="E190" i="5"/>
  <c r="G189" i="5"/>
  <c r="E189" i="5"/>
  <c r="G188" i="5"/>
  <c r="E188" i="5"/>
  <c r="G187" i="5"/>
  <c r="E187" i="5"/>
  <c r="G186" i="5"/>
  <c r="E186" i="5"/>
  <c r="G185" i="5"/>
  <c r="E185" i="5"/>
  <c r="G184" i="5"/>
  <c r="E184" i="5"/>
  <c r="G183" i="5"/>
  <c r="E183" i="5"/>
  <c r="G182" i="5"/>
  <c r="E182" i="5"/>
  <c r="G181" i="5"/>
  <c r="E181" i="5"/>
  <c r="G180" i="5"/>
  <c r="E180" i="5"/>
  <c r="G179" i="5"/>
  <c r="E179" i="5"/>
  <c r="G178" i="5"/>
  <c r="E178" i="5"/>
  <c r="G177" i="5"/>
  <c r="E177" i="5"/>
  <c r="G176" i="5"/>
  <c r="E176" i="5"/>
  <c r="G175" i="5"/>
  <c r="E175" i="5"/>
  <c r="G174" i="5"/>
  <c r="E174" i="5"/>
  <c r="G173" i="5"/>
  <c r="E173" i="5"/>
  <c r="G172" i="5"/>
  <c r="E172" i="5"/>
  <c r="G171" i="5"/>
  <c r="E171" i="5"/>
  <c r="G170" i="5"/>
  <c r="E170" i="5"/>
  <c r="G169" i="5"/>
  <c r="E169" i="5"/>
  <c r="G168" i="5"/>
  <c r="E168" i="5"/>
  <c r="G167" i="5"/>
  <c r="E167" i="5"/>
  <c r="G166" i="5"/>
  <c r="E166" i="5"/>
  <c r="G165" i="5"/>
  <c r="E165" i="5"/>
  <c r="G164" i="5"/>
  <c r="E164" i="5"/>
  <c r="G163" i="5"/>
  <c r="E163" i="5"/>
  <c r="G162" i="5"/>
  <c r="E162" i="5"/>
  <c r="G161" i="5"/>
  <c r="E161" i="5"/>
  <c r="G160" i="5"/>
  <c r="E160" i="5"/>
  <c r="G159" i="5"/>
  <c r="E159" i="5"/>
  <c r="G158" i="5"/>
  <c r="E158" i="5"/>
  <c r="G157" i="5"/>
  <c r="E157" i="5"/>
  <c r="G156" i="5"/>
  <c r="E156" i="5"/>
  <c r="G155" i="5"/>
  <c r="E155" i="5"/>
  <c r="G154" i="5"/>
  <c r="E154" i="5"/>
  <c r="G153" i="5"/>
  <c r="E153" i="5"/>
  <c r="G152" i="5"/>
  <c r="E152" i="5"/>
  <c r="G151" i="5"/>
  <c r="E151" i="5"/>
  <c r="G150" i="5"/>
  <c r="E150" i="5"/>
  <c r="G149" i="5"/>
  <c r="E149" i="5"/>
  <c r="G148" i="5"/>
  <c r="E148" i="5"/>
  <c r="G147" i="5"/>
  <c r="E147" i="5"/>
  <c r="G146" i="5"/>
  <c r="E146" i="5"/>
  <c r="G145" i="5"/>
  <c r="E145" i="5"/>
  <c r="G144" i="5"/>
  <c r="E144" i="5"/>
  <c r="G143" i="5"/>
  <c r="E143" i="5"/>
  <c r="G142" i="5"/>
  <c r="E142" i="5"/>
  <c r="G141" i="5"/>
  <c r="E141" i="5"/>
  <c r="G140" i="5"/>
  <c r="E140" i="5"/>
  <c r="G139" i="5"/>
  <c r="E139" i="5"/>
  <c r="G138" i="5"/>
  <c r="E138" i="5"/>
  <c r="G137" i="5"/>
  <c r="E137" i="5"/>
  <c r="G136" i="5"/>
  <c r="E136" i="5"/>
  <c r="G135" i="5"/>
  <c r="E135" i="5"/>
  <c r="G134" i="5"/>
  <c r="E134" i="5"/>
  <c r="G133" i="5"/>
  <c r="E133" i="5"/>
  <c r="G132" i="5"/>
  <c r="E132" i="5"/>
  <c r="G131" i="5"/>
  <c r="E131" i="5"/>
  <c r="G130" i="5"/>
  <c r="E130" i="5"/>
  <c r="G129" i="5"/>
  <c r="E129" i="5"/>
  <c r="G128" i="5"/>
  <c r="E128" i="5"/>
  <c r="G127" i="5"/>
  <c r="E127" i="5"/>
  <c r="G126" i="5"/>
  <c r="E126" i="5"/>
  <c r="G125" i="5"/>
  <c r="E125" i="5"/>
  <c r="G124" i="5"/>
  <c r="E124" i="5"/>
  <c r="G123" i="5"/>
  <c r="E123" i="5"/>
  <c r="G122" i="5"/>
  <c r="E122" i="5"/>
  <c r="G121" i="5"/>
  <c r="E121" i="5"/>
  <c r="G120" i="5"/>
  <c r="E120" i="5"/>
  <c r="G119" i="5"/>
  <c r="E119" i="5"/>
  <c r="G118" i="5"/>
  <c r="E118" i="5"/>
  <c r="G117" i="5"/>
  <c r="E117" i="5"/>
  <c r="G116" i="5"/>
  <c r="E116" i="5"/>
  <c r="G115" i="5"/>
  <c r="E115" i="5"/>
  <c r="G114" i="5"/>
  <c r="E114" i="5"/>
  <c r="G113" i="5"/>
  <c r="E113" i="5"/>
  <c r="G112" i="5"/>
  <c r="E112" i="5"/>
  <c r="G111" i="5"/>
  <c r="E111" i="5"/>
  <c r="G110" i="5"/>
  <c r="E110" i="5"/>
  <c r="G109" i="5"/>
  <c r="E109" i="5"/>
  <c r="G108" i="5"/>
  <c r="E108" i="5"/>
  <c r="G107" i="5"/>
  <c r="E107" i="5"/>
  <c r="G106" i="5"/>
  <c r="E106" i="5"/>
  <c r="G105" i="5"/>
  <c r="E105" i="5"/>
  <c r="G104" i="5"/>
  <c r="E104" i="5"/>
  <c r="G103" i="5"/>
  <c r="E103" i="5"/>
  <c r="G102" i="5"/>
  <c r="E102" i="5"/>
  <c r="G101" i="5"/>
  <c r="E101" i="5"/>
  <c r="G100" i="5"/>
  <c r="E100" i="5"/>
  <c r="G99" i="5"/>
  <c r="E99" i="5"/>
  <c r="G98" i="5"/>
  <c r="E98" i="5"/>
  <c r="G97" i="5"/>
  <c r="E97" i="5"/>
  <c r="G96" i="5"/>
  <c r="E96" i="5"/>
  <c r="G95" i="5"/>
  <c r="E95" i="5"/>
  <c r="G94" i="5"/>
  <c r="E94" i="5"/>
  <c r="G93" i="5"/>
  <c r="E93" i="5"/>
  <c r="G92" i="5"/>
  <c r="E92" i="5"/>
  <c r="G91" i="5"/>
  <c r="E91" i="5"/>
  <c r="G90" i="5"/>
  <c r="E90" i="5"/>
  <c r="G89" i="5"/>
  <c r="E89" i="5"/>
  <c r="G88" i="5"/>
  <c r="E88" i="5"/>
  <c r="G87" i="5"/>
  <c r="E87" i="5"/>
  <c r="G86" i="5"/>
  <c r="E86" i="5"/>
  <c r="G85" i="5"/>
  <c r="E85" i="5"/>
  <c r="G84" i="5"/>
  <c r="E84" i="5"/>
  <c r="G83" i="5"/>
  <c r="E83" i="5"/>
  <c r="G82" i="5"/>
  <c r="E82" i="5"/>
  <c r="G81" i="5"/>
  <c r="E81" i="5"/>
  <c r="G80" i="5"/>
  <c r="E80" i="5"/>
  <c r="G79" i="5"/>
  <c r="E79" i="5"/>
  <c r="G78" i="5"/>
  <c r="E78" i="5"/>
  <c r="G77" i="5"/>
  <c r="E77" i="5"/>
  <c r="G76" i="5"/>
  <c r="E76" i="5"/>
  <c r="G75" i="5"/>
  <c r="E75" i="5"/>
  <c r="G74" i="5"/>
  <c r="E74" i="5"/>
  <c r="G73" i="5"/>
  <c r="E73" i="5"/>
  <c r="G72" i="5"/>
  <c r="E72" i="5"/>
  <c r="G71" i="5"/>
  <c r="E71" i="5"/>
  <c r="G70" i="5"/>
  <c r="E70" i="5"/>
  <c r="G69" i="5"/>
  <c r="E69" i="5"/>
  <c r="G68" i="5"/>
  <c r="E68" i="5"/>
  <c r="G67" i="5"/>
  <c r="E67" i="5"/>
  <c r="G66" i="5"/>
  <c r="E66" i="5"/>
  <c r="G65" i="5"/>
  <c r="E65" i="5"/>
  <c r="G64" i="5"/>
  <c r="E64" i="5"/>
  <c r="G63" i="5"/>
  <c r="E63" i="5"/>
  <c r="G62" i="5"/>
  <c r="E62" i="5"/>
  <c r="G61" i="5"/>
  <c r="E61" i="5"/>
  <c r="G60" i="5"/>
  <c r="E60" i="5"/>
  <c r="G59" i="5"/>
  <c r="E59" i="5"/>
  <c r="G58" i="5"/>
  <c r="E58" i="5"/>
  <c r="G57" i="5"/>
  <c r="E57" i="5"/>
  <c r="G56" i="5"/>
  <c r="E56" i="5"/>
  <c r="G55" i="5"/>
  <c r="E55" i="5"/>
  <c r="G54" i="5"/>
  <c r="E54" i="5"/>
  <c r="G53" i="5"/>
  <c r="E53" i="5"/>
  <c r="G52" i="5"/>
  <c r="E52" i="5"/>
  <c r="G51" i="5"/>
  <c r="E51" i="5"/>
  <c r="G50" i="5"/>
  <c r="E50" i="5"/>
  <c r="G49" i="5"/>
  <c r="E49" i="5"/>
  <c r="G48" i="5"/>
  <c r="E48" i="5"/>
  <c r="G47" i="5"/>
  <c r="E47" i="5"/>
  <c r="G46" i="5"/>
  <c r="E46" i="5"/>
  <c r="G45" i="5"/>
  <c r="E45" i="5"/>
  <c r="G44" i="5"/>
  <c r="E44" i="5"/>
  <c r="G43" i="5"/>
  <c r="E43" i="5"/>
  <c r="G42" i="5"/>
  <c r="E42" i="5"/>
  <c r="G41" i="5"/>
  <c r="E41" i="5"/>
  <c r="G40" i="5"/>
  <c r="E40" i="5"/>
  <c r="G39" i="5"/>
  <c r="E39" i="5"/>
  <c r="G38" i="5"/>
  <c r="E38" i="5"/>
  <c r="G37" i="5"/>
  <c r="E37" i="5"/>
  <c r="G36" i="5"/>
  <c r="E36" i="5"/>
  <c r="G35" i="5"/>
  <c r="E35" i="5"/>
  <c r="G34" i="5"/>
  <c r="E34" i="5"/>
  <c r="G33" i="5"/>
  <c r="E33" i="5"/>
  <c r="G32" i="5"/>
  <c r="E32" i="5"/>
  <c r="G31" i="5"/>
  <c r="E31" i="5"/>
  <c r="G30" i="5"/>
  <c r="E30" i="5"/>
  <c r="G29" i="5"/>
  <c r="E29" i="5"/>
  <c r="G28" i="5"/>
  <c r="E28" i="5"/>
  <c r="G27" i="5"/>
  <c r="E27" i="5"/>
  <c r="G26" i="5"/>
  <c r="E26" i="5"/>
  <c r="G25" i="5"/>
  <c r="E25" i="5"/>
  <c r="G24" i="5"/>
  <c r="E24" i="5"/>
  <c r="G23" i="5"/>
  <c r="E23" i="5"/>
  <c r="G22" i="5"/>
  <c r="E22" i="5"/>
  <c r="G21" i="5"/>
  <c r="E21" i="5"/>
  <c r="G20" i="5"/>
  <c r="E20" i="5"/>
  <c r="G19" i="5"/>
  <c r="E19" i="5"/>
  <c r="G18" i="5"/>
  <c r="E18" i="5"/>
  <c r="G17" i="5"/>
  <c r="E17" i="5"/>
  <c r="G16" i="5"/>
  <c r="E16" i="5"/>
  <c r="G15" i="5"/>
  <c r="E15" i="5"/>
  <c r="G14" i="5"/>
  <c r="E14" i="5"/>
  <c r="G13" i="5"/>
  <c r="E13" i="5"/>
  <c r="G12" i="5"/>
  <c r="E12" i="5"/>
  <c r="G11" i="5"/>
  <c r="E11" i="5"/>
  <c r="G10" i="5"/>
  <c r="E10" i="5"/>
  <c r="G9" i="5"/>
  <c r="E9" i="5"/>
  <c r="G8" i="5"/>
  <c r="E8" i="5"/>
  <c r="G7" i="5"/>
  <c r="E7" i="5"/>
  <c r="G6" i="5"/>
  <c r="E6" i="5"/>
  <c r="G5" i="5"/>
  <c r="E5" i="5"/>
  <c r="G4" i="5"/>
  <c r="E4" i="5"/>
  <c r="G487" i="3"/>
  <c r="E487" i="3"/>
  <c r="G486" i="3"/>
  <c r="E486" i="3"/>
  <c r="G485" i="3"/>
  <c r="E485" i="3"/>
  <c r="G484" i="3"/>
  <c r="E484" i="3"/>
  <c r="G483" i="3"/>
  <c r="E483" i="3"/>
  <c r="G482" i="3"/>
  <c r="E482" i="3"/>
  <c r="G481" i="3"/>
  <c r="E481" i="3"/>
  <c r="G480" i="3"/>
  <c r="E480" i="3"/>
  <c r="G479" i="3"/>
  <c r="E479" i="3"/>
  <c r="G478" i="3"/>
  <c r="E478" i="3"/>
  <c r="G477" i="3"/>
  <c r="E477" i="3"/>
  <c r="G476" i="3"/>
  <c r="E476" i="3"/>
  <c r="G475" i="3"/>
  <c r="E475" i="3"/>
  <c r="G474" i="3"/>
  <c r="E474" i="3"/>
  <c r="G473" i="3"/>
  <c r="E473" i="3"/>
  <c r="G472" i="3"/>
  <c r="E472" i="3"/>
  <c r="G471" i="3"/>
  <c r="E471" i="3"/>
  <c r="G470" i="3"/>
  <c r="E470" i="3"/>
  <c r="G469" i="3"/>
  <c r="E469" i="3"/>
  <c r="G468" i="3"/>
  <c r="E468" i="3"/>
  <c r="G467" i="3"/>
  <c r="E467" i="3"/>
  <c r="G466" i="3"/>
  <c r="E466" i="3"/>
  <c r="G465" i="3"/>
  <c r="E465" i="3"/>
  <c r="G464" i="3"/>
  <c r="E464" i="3"/>
  <c r="G463" i="3"/>
  <c r="E463" i="3"/>
  <c r="G462" i="3"/>
  <c r="E462" i="3"/>
  <c r="G461" i="3"/>
  <c r="E461" i="3"/>
  <c r="G460" i="3"/>
  <c r="E460" i="3"/>
  <c r="G459" i="3"/>
  <c r="E459" i="3"/>
  <c r="G458" i="3"/>
  <c r="E458" i="3"/>
  <c r="G457" i="3"/>
  <c r="E457" i="3"/>
  <c r="G456" i="3"/>
  <c r="E456" i="3"/>
  <c r="G455" i="3"/>
  <c r="E455" i="3"/>
  <c r="G454" i="3"/>
  <c r="E454" i="3"/>
  <c r="G453" i="3"/>
  <c r="E453" i="3"/>
  <c r="G452" i="3"/>
  <c r="E452" i="3"/>
  <c r="G451" i="3"/>
  <c r="E451" i="3"/>
  <c r="G450" i="3"/>
  <c r="E450" i="3"/>
  <c r="G449" i="3"/>
  <c r="E449" i="3"/>
  <c r="G448" i="3"/>
  <c r="E448" i="3"/>
  <c r="G447" i="3"/>
  <c r="E447" i="3"/>
  <c r="G446" i="3"/>
  <c r="E446" i="3"/>
  <c r="G445" i="3"/>
  <c r="E445" i="3"/>
  <c r="G444" i="3"/>
  <c r="E444" i="3"/>
  <c r="G443" i="3"/>
  <c r="E443" i="3"/>
  <c r="G442" i="3"/>
  <c r="E442" i="3"/>
  <c r="G441" i="3"/>
  <c r="E441" i="3"/>
  <c r="G440" i="3"/>
  <c r="E440" i="3"/>
  <c r="G439" i="3"/>
  <c r="E439" i="3"/>
  <c r="G438" i="3"/>
  <c r="E438" i="3"/>
  <c r="G437" i="3"/>
  <c r="E437" i="3"/>
  <c r="G436" i="3"/>
  <c r="E436" i="3"/>
  <c r="G435" i="3"/>
  <c r="E435" i="3"/>
  <c r="G434" i="3"/>
  <c r="E434" i="3"/>
  <c r="G433" i="3"/>
  <c r="E433" i="3"/>
  <c r="G432" i="3"/>
  <c r="E432" i="3"/>
  <c r="G431" i="3"/>
  <c r="E431" i="3"/>
  <c r="G430" i="3"/>
  <c r="E430" i="3"/>
  <c r="G429" i="3"/>
  <c r="E429" i="3"/>
  <c r="G428" i="3"/>
  <c r="E428" i="3"/>
  <c r="G427" i="3"/>
  <c r="E427" i="3"/>
  <c r="G426" i="3"/>
  <c r="E426" i="3"/>
  <c r="G425" i="3"/>
  <c r="E425" i="3"/>
  <c r="G424" i="3"/>
  <c r="E424" i="3"/>
  <c r="G423" i="3"/>
  <c r="E423" i="3"/>
  <c r="G422" i="3"/>
  <c r="E422" i="3"/>
  <c r="G421" i="3"/>
  <c r="E421" i="3"/>
  <c r="G420" i="3"/>
  <c r="E420" i="3"/>
  <c r="G419" i="3"/>
  <c r="E419" i="3"/>
  <c r="G418" i="3"/>
  <c r="E418" i="3"/>
  <c r="G417" i="3"/>
  <c r="E417" i="3"/>
  <c r="G416" i="3"/>
  <c r="E416" i="3"/>
  <c r="G415" i="3"/>
  <c r="E415" i="3"/>
  <c r="G414" i="3"/>
  <c r="E414" i="3"/>
  <c r="G413" i="3"/>
  <c r="E413" i="3"/>
  <c r="G412" i="3"/>
  <c r="E412" i="3"/>
  <c r="G411" i="3"/>
  <c r="E411" i="3"/>
  <c r="G410" i="3"/>
  <c r="E410" i="3"/>
  <c r="G409" i="3"/>
  <c r="E409" i="3"/>
  <c r="G408" i="3"/>
  <c r="E408" i="3"/>
  <c r="G407" i="3"/>
  <c r="E407" i="3"/>
  <c r="G406" i="3"/>
  <c r="E406" i="3"/>
  <c r="G405" i="3"/>
  <c r="E405" i="3"/>
  <c r="G404" i="3"/>
  <c r="E404" i="3"/>
  <c r="G403" i="3"/>
  <c r="E403" i="3"/>
  <c r="G402" i="3"/>
  <c r="E402" i="3"/>
  <c r="G401" i="3"/>
  <c r="E401" i="3"/>
  <c r="G400" i="3"/>
  <c r="E400" i="3"/>
  <c r="G399" i="3"/>
  <c r="E399" i="3"/>
  <c r="G398" i="3"/>
  <c r="E398" i="3"/>
  <c r="G397" i="3"/>
  <c r="E397" i="3"/>
  <c r="G396" i="3"/>
  <c r="E396" i="3"/>
  <c r="G395" i="3"/>
  <c r="E395" i="3"/>
  <c r="G394" i="3"/>
  <c r="E394" i="3"/>
  <c r="G393" i="3"/>
  <c r="E393" i="3"/>
  <c r="G392" i="3"/>
  <c r="E392" i="3"/>
  <c r="G391" i="3"/>
  <c r="E391" i="3"/>
  <c r="G390" i="3"/>
  <c r="E390" i="3"/>
  <c r="G389" i="3"/>
  <c r="E389" i="3"/>
  <c r="G388" i="3"/>
  <c r="E388" i="3"/>
  <c r="G387" i="3"/>
  <c r="E387" i="3"/>
  <c r="G386" i="3"/>
  <c r="E386" i="3"/>
  <c r="G385" i="3"/>
  <c r="E385" i="3"/>
  <c r="G384" i="3"/>
  <c r="E384" i="3"/>
  <c r="G383" i="3"/>
  <c r="E383" i="3"/>
  <c r="G382" i="3"/>
  <c r="E382" i="3"/>
  <c r="G381" i="3"/>
  <c r="E381" i="3"/>
  <c r="G380" i="3"/>
  <c r="E380" i="3"/>
  <c r="G379" i="3"/>
  <c r="E379" i="3"/>
  <c r="G378" i="3"/>
  <c r="E378" i="3"/>
  <c r="G377" i="3"/>
  <c r="E377" i="3"/>
  <c r="G376" i="3"/>
  <c r="E376" i="3"/>
  <c r="G375" i="3"/>
  <c r="E375" i="3"/>
  <c r="G374" i="3"/>
  <c r="E374" i="3"/>
  <c r="G373" i="3"/>
  <c r="E373" i="3"/>
  <c r="G372" i="3"/>
  <c r="E372" i="3"/>
  <c r="G371" i="3"/>
  <c r="E371" i="3"/>
  <c r="G370" i="3"/>
  <c r="E370" i="3"/>
  <c r="G369" i="3"/>
  <c r="E369" i="3"/>
  <c r="G368" i="3"/>
  <c r="E368" i="3"/>
  <c r="G367" i="3"/>
  <c r="E367" i="3"/>
  <c r="G366" i="3"/>
  <c r="E366" i="3"/>
  <c r="G365" i="3"/>
  <c r="E365" i="3"/>
  <c r="G364" i="3"/>
  <c r="E364" i="3"/>
  <c r="G363" i="3"/>
  <c r="E363" i="3"/>
  <c r="G362" i="3"/>
  <c r="E362" i="3"/>
  <c r="G361" i="3"/>
  <c r="E361" i="3"/>
  <c r="G360" i="3"/>
  <c r="E360" i="3"/>
  <c r="G359" i="3"/>
  <c r="E359" i="3"/>
  <c r="G358" i="3"/>
  <c r="E358" i="3"/>
  <c r="G357" i="3"/>
  <c r="E357" i="3"/>
  <c r="G356" i="3"/>
  <c r="E356" i="3"/>
  <c r="G355" i="3"/>
  <c r="E355" i="3"/>
  <c r="G354" i="3"/>
  <c r="E354" i="3"/>
  <c r="G353" i="3"/>
  <c r="E353" i="3"/>
  <c r="G352" i="3"/>
  <c r="E352" i="3"/>
  <c r="G351" i="3"/>
  <c r="E351" i="3"/>
  <c r="G350" i="3"/>
  <c r="E350" i="3"/>
  <c r="G349" i="3"/>
  <c r="E349" i="3"/>
  <c r="G348" i="3"/>
  <c r="E348" i="3"/>
  <c r="G347" i="3"/>
  <c r="E347" i="3"/>
  <c r="G346" i="3"/>
  <c r="E346" i="3"/>
  <c r="G345" i="3"/>
  <c r="E345" i="3"/>
  <c r="G344" i="3"/>
  <c r="E344" i="3"/>
  <c r="G343" i="3"/>
  <c r="E343" i="3"/>
  <c r="G342" i="3"/>
  <c r="E342" i="3"/>
  <c r="G341" i="3"/>
  <c r="E341" i="3"/>
  <c r="G340" i="3"/>
  <c r="E340" i="3"/>
  <c r="G339" i="3"/>
  <c r="E339" i="3"/>
  <c r="G338" i="3"/>
  <c r="E338" i="3"/>
  <c r="G337" i="3"/>
  <c r="E337" i="3"/>
  <c r="G336" i="3"/>
  <c r="E336" i="3"/>
  <c r="G335" i="3"/>
  <c r="E335" i="3"/>
  <c r="G334" i="3"/>
  <c r="E334" i="3"/>
  <c r="G333" i="3"/>
  <c r="E333" i="3"/>
  <c r="G332" i="3"/>
  <c r="E332" i="3"/>
  <c r="G331" i="3"/>
  <c r="E331" i="3"/>
  <c r="G330" i="3"/>
  <c r="E330" i="3"/>
  <c r="G329" i="3"/>
  <c r="E329" i="3"/>
  <c r="G328" i="3"/>
  <c r="E328" i="3"/>
  <c r="G327" i="3"/>
  <c r="E327" i="3"/>
  <c r="G326" i="3"/>
  <c r="E326" i="3"/>
  <c r="G325" i="3"/>
  <c r="E325" i="3"/>
  <c r="G324" i="3"/>
  <c r="E324" i="3"/>
  <c r="G323" i="3"/>
  <c r="E323" i="3"/>
  <c r="G322" i="3"/>
  <c r="E322" i="3"/>
  <c r="G321" i="3"/>
  <c r="E321" i="3"/>
  <c r="G320" i="3"/>
  <c r="E320" i="3"/>
  <c r="G319" i="3"/>
  <c r="E319" i="3"/>
  <c r="G318" i="3"/>
  <c r="E318" i="3"/>
  <c r="G317" i="3"/>
  <c r="E317" i="3"/>
  <c r="G316" i="3"/>
  <c r="E316" i="3"/>
  <c r="G315" i="3"/>
  <c r="E315" i="3"/>
  <c r="G314" i="3"/>
  <c r="E314" i="3"/>
  <c r="G313" i="3"/>
  <c r="E313" i="3"/>
  <c r="G312" i="3"/>
  <c r="E312" i="3"/>
  <c r="G311" i="3"/>
  <c r="E311" i="3"/>
  <c r="G310" i="3"/>
  <c r="E310" i="3"/>
  <c r="G309" i="3"/>
  <c r="E309" i="3"/>
  <c r="G308" i="3"/>
  <c r="E308" i="3"/>
  <c r="G307" i="3"/>
  <c r="E307" i="3"/>
  <c r="G306" i="3"/>
  <c r="E306" i="3"/>
  <c r="G305" i="3"/>
  <c r="E305" i="3"/>
  <c r="G304" i="3"/>
  <c r="E304" i="3"/>
  <c r="G303" i="3"/>
  <c r="E303" i="3"/>
  <c r="G302" i="3"/>
  <c r="E302" i="3"/>
  <c r="G301" i="3"/>
  <c r="E301" i="3"/>
  <c r="G300" i="3"/>
  <c r="E300" i="3"/>
  <c r="G299" i="3"/>
  <c r="E299" i="3"/>
  <c r="G298" i="3"/>
  <c r="E298" i="3"/>
  <c r="G297" i="3"/>
  <c r="E297" i="3"/>
  <c r="G296" i="3"/>
  <c r="E296" i="3"/>
  <c r="G295" i="3"/>
  <c r="E295" i="3"/>
  <c r="G294" i="3"/>
  <c r="E294" i="3"/>
  <c r="G293" i="3"/>
  <c r="E293" i="3"/>
  <c r="G292" i="3"/>
  <c r="E292" i="3"/>
  <c r="G291" i="3"/>
  <c r="E291" i="3"/>
  <c r="G290" i="3"/>
  <c r="E290" i="3"/>
  <c r="G289" i="3"/>
  <c r="E289" i="3"/>
  <c r="G288" i="3"/>
  <c r="E288" i="3"/>
  <c r="G287" i="3"/>
  <c r="E287" i="3"/>
  <c r="G286" i="3"/>
  <c r="E286" i="3"/>
  <c r="G285" i="3"/>
  <c r="E285" i="3"/>
  <c r="G284" i="3"/>
  <c r="E284" i="3"/>
  <c r="G283" i="3"/>
  <c r="E283" i="3"/>
  <c r="G282" i="3"/>
  <c r="E282" i="3"/>
  <c r="G281" i="3"/>
  <c r="E281" i="3"/>
  <c r="G280" i="3"/>
  <c r="E280" i="3"/>
  <c r="G279" i="3"/>
  <c r="E279" i="3"/>
  <c r="G278" i="3"/>
  <c r="E278" i="3"/>
  <c r="G277" i="3"/>
  <c r="E277" i="3"/>
  <c r="G276" i="3"/>
  <c r="E276" i="3"/>
  <c r="G275" i="3"/>
  <c r="E275" i="3"/>
  <c r="G274" i="3"/>
  <c r="E274" i="3"/>
  <c r="G273" i="3"/>
  <c r="E273" i="3"/>
  <c r="G272" i="3"/>
  <c r="E272" i="3"/>
  <c r="G271" i="3"/>
  <c r="E271" i="3"/>
  <c r="G270" i="3"/>
  <c r="E270" i="3"/>
  <c r="G269" i="3"/>
  <c r="E269" i="3"/>
  <c r="G268" i="3"/>
  <c r="E268" i="3"/>
  <c r="G267" i="3"/>
  <c r="E267" i="3"/>
  <c r="G266" i="3"/>
  <c r="E266" i="3"/>
  <c r="G265" i="3"/>
  <c r="E265" i="3"/>
  <c r="G264" i="3"/>
  <c r="E264" i="3"/>
  <c r="G263" i="3"/>
  <c r="E263" i="3"/>
  <c r="G262" i="3"/>
  <c r="E262" i="3"/>
  <c r="G261" i="3"/>
  <c r="E261" i="3"/>
  <c r="G260" i="3"/>
  <c r="E260" i="3"/>
  <c r="G259" i="3"/>
  <c r="E259" i="3"/>
  <c r="G258" i="3"/>
  <c r="E258" i="3"/>
  <c r="G257" i="3"/>
  <c r="E257" i="3"/>
  <c r="G256" i="3"/>
  <c r="E256" i="3"/>
  <c r="G255" i="3"/>
  <c r="E255" i="3"/>
  <c r="G254" i="3"/>
  <c r="E254" i="3"/>
  <c r="G253" i="3"/>
  <c r="E253" i="3"/>
  <c r="G252" i="3"/>
  <c r="E252" i="3"/>
  <c r="G251" i="3"/>
  <c r="E251" i="3"/>
  <c r="G250" i="3"/>
  <c r="E250" i="3"/>
  <c r="G249" i="3"/>
  <c r="E249" i="3"/>
  <c r="G248" i="3"/>
  <c r="E248" i="3"/>
  <c r="G247" i="3"/>
  <c r="E247" i="3"/>
  <c r="G246" i="3"/>
  <c r="E246" i="3"/>
  <c r="G245" i="3"/>
  <c r="E245" i="3"/>
  <c r="G244" i="3"/>
  <c r="E244" i="3"/>
  <c r="G243" i="3"/>
  <c r="E243" i="3"/>
  <c r="G242" i="3"/>
  <c r="E242" i="3"/>
  <c r="G241" i="3"/>
  <c r="E241" i="3"/>
  <c r="G240" i="3"/>
  <c r="E240" i="3"/>
  <c r="G239" i="3"/>
  <c r="E239" i="3"/>
  <c r="G238" i="3"/>
  <c r="E238" i="3"/>
  <c r="G237" i="3"/>
  <c r="E237" i="3"/>
  <c r="G236" i="3"/>
  <c r="E236" i="3"/>
  <c r="G235" i="3"/>
  <c r="E235" i="3"/>
  <c r="G234" i="3"/>
  <c r="E234" i="3"/>
  <c r="G233" i="3"/>
  <c r="E233" i="3"/>
  <c r="G232" i="3"/>
  <c r="E232" i="3"/>
  <c r="G231" i="3"/>
  <c r="E231" i="3"/>
  <c r="G230" i="3"/>
  <c r="E230" i="3"/>
  <c r="G229" i="3"/>
  <c r="E229" i="3"/>
  <c r="G228" i="3"/>
  <c r="E228" i="3"/>
  <c r="G227" i="3"/>
  <c r="E227" i="3"/>
  <c r="G226" i="3"/>
  <c r="E226" i="3"/>
  <c r="G225" i="3"/>
  <c r="E225" i="3"/>
  <c r="G224" i="3"/>
  <c r="E224" i="3"/>
  <c r="G223" i="3"/>
  <c r="E223" i="3"/>
  <c r="G222" i="3"/>
  <c r="E222" i="3"/>
  <c r="G221" i="3"/>
  <c r="E221" i="3"/>
  <c r="G220" i="3"/>
  <c r="E220" i="3"/>
  <c r="G219" i="3"/>
  <c r="E219" i="3"/>
  <c r="G218" i="3"/>
  <c r="E218" i="3"/>
  <c r="G217" i="3"/>
  <c r="E217" i="3"/>
  <c r="G216" i="3"/>
  <c r="E216" i="3"/>
  <c r="G215" i="3"/>
  <c r="E215" i="3"/>
  <c r="G214" i="3"/>
  <c r="E214" i="3"/>
  <c r="G213" i="3"/>
  <c r="E213" i="3"/>
  <c r="G212" i="3"/>
  <c r="E212" i="3"/>
  <c r="G211" i="3"/>
  <c r="E211" i="3"/>
  <c r="G210" i="3"/>
  <c r="E210" i="3"/>
  <c r="G209" i="3"/>
  <c r="E209" i="3"/>
  <c r="G208" i="3"/>
  <c r="E208" i="3"/>
  <c r="G207" i="3"/>
  <c r="E207" i="3"/>
  <c r="G206" i="3"/>
  <c r="E206" i="3"/>
  <c r="G205" i="3"/>
  <c r="E205" i="3"/>
  <c r="G204" i="3"/>
  <c r="E204" i="3"/>
  <c r="G203" i="3"/>
  <c r="E203" i="3"/>
  <c r="G202" i="3"/>
  <c r="E202" i="3"/>
  <c r="G201" i="3"/>
  <c r="E201" i="3"/>
  <c r="G200" i="3"/>
  <c r="E200" i="3"/>
  <c r="G199" i="3"/>
  <c r="E199" i="3"/>
  <c r="G198" i="3"/>
  <c r="E198" i="3"/>
  <c r="G197" i="3"/>
  <c r="E197" i="3"/>
  <c r="G196" i="3"/>
  <c r="E196" i="3"/>
  <c r="G195" i="3"/>
  <c r="E195" i="3"/>
  <c r="G194" i="3"/>
  <c r="E194" i="3"/>
  <c r="G193" i="3"/>
  <c r="E193" i="3"/>
  <c r="G192" i="3"/>
  <c r="E192" i="3"/>
  <c r="G191" i="3"/>
  <c r="E191" i="3"/>
  <c r="G190" i="3"/>
  <c r="E190" i="3"/>
  <c r="G189" i="3"/>
  <c r="E189" i="3"/>
  <c r="G188" i="3"/>
  <c r="E188" i="3"/>
  <c r="G187" i="3"/>
  <c r="E187" i="3"/>
  <c r="G186" i="3"/>
  <c r="E186" i="3"/>
  <c r="G185" i="3"/>
  <c r="E185" i="3"/>
  <c r="G184" i="3"/>
  <c r="E184" i="3"/>
  <c r="G183" i="3"/>
  <c r="E183" i="3"/>
  <c r="G182" i="3"/>
  <c r="E182" i="3"/>
  <c r="G181" i="3"/>
  <c r="E181" i="3"/>
  <c r="G180" i="3"/>
  <c r="E180" i="3"/>
  <c r="G179" i="3"/>
  <c r="E179" i="3"/>
  <c r="G178" i="3"/>
  <c r="E178" i="3"/>
  <c r="G177" i="3"/>
  <c r="E177" i="3"/>
  <c r="G176" i="3"/>
  <c r="E176" i="3"/>
  <c r="G175" i="3"/>
  <c r="E175" i="3"/>
  <c r="G174" i="3"/>
  <c r="E174" i="3"/>
  <c r="G173" i="3"/>
  <c r="E173" i="3"/>
  <c r="G172" i="3"/>
  <c r="E172" i="3"/>
  <c r="G171" i="3"/>
  <c r="E171" i="3"/>
  <c r="G170" i="3"/>
  <c r="E170" i="3"/>
  <c r="G169" i="3"/>
  <c r="E169" i="3"/>
  <c r="G168" i="3"/>
  <c r="E168" i="3"/>
  <c r="G167" i="3"/>
  <c r="E167" i="3"/>
  <c r="G166" i="3"/>
  <c r="E166" i="3"/>
  <c r="G165" i="3"/>
  <c r="E165" i="3"/>
  <c r="G164" i="3"/>
  <c r="E164" i="3"/>
  <c r="G163" i="3"/>
  <c r="E163" i="3"/>
  <c r="G162" i="3"/>
  <c r="E162" i="3"/>
  <c r="G161" i="3"/>
  <c r="E161" i="3"/>
  <c r="G160" i="3"/>
  <c r="E160" i="3"/>
  <c r="G159" i="3"/>
  <c r="E159" i="3"/>
  <c r="G158" i="3"/>
  <c r="E158" i="3"/>
  <c r="G157" i="3"/>
  <c r="E157" i="3"/>
  <c r="G156" i="3"/>
  <c r="E156" i="3"/>
  <c r="G155" i="3"/>
  <c r="E155" i="3"/>
  <c r="G154" i="3"/>
  <c r="E154" i="3"/>
  <c r="G153" i="3"/>
  <c r="E153" i="3"/>
  <c r="G152" i="3"/>
  <c r="E152" i="3"/>
  <c r="G151" i="3"/>
  <c r="E151" i="3"/>
  <c r="G150" i="3"/>
  <c r="E150" i="3"/>
  <c r="G149" i="3"/>
  <c r="E149" i="3"/>
  <c r="G148" i="3"/>
  <c r="E148" i="3"/>
  <c r="G147" i="3"/>
  <c r="E147" i="3"/>
  <c r="G146" i="3"/>
  <c r="E146" i="3"/>
  <c r="G145" i="3"/>
  <c r="E145" i="3"/>
  <c r="G144" i="3"/>
  <c r="E144" i="3"/>
  <c r="G143" i="3"/>
  <c r="E143" i="3"/>
  <c r="G142" i="3"/>
  <c r="E142" i="3"/>
  <c r="G141" i="3"/>
  <c r="E141" i="3"/>
  <c r="G140" i="3"/>
  <c r="E140" i="3"/>
  <c r="G139" i="3"/>
  <c r="E139" i="3"/>
  <c r="G138" i="3"/>
  <c r="E138" i="3"/>
  <c r="G137" i="3"/>
  <c r="E137" i="3"/>
  <c r="G136" i="3"/>
  <c r="E136" i="3"/>
  <c r="G135" i="3"/>
  <c r="E135" i="3"/>
  <c r="G134" i="3"/>
  <c r="E134" i="3"/>
  <c r="G133" i="3"/>
  <c r="E133" i="3"/>
  <c r="G132" i="3"/>
  <c r="E132" i="3"/>
  <c r="G131" i="3"/>
  <c r="E131" i="3"/>
  <c r="G130" i="3"/>
  <c r="E130" i="3"/>
  <c r="G129" i="3"/>
  <c r="E129" i="3"/>
  <c r="G128" i="3"/>
  <c r="E128" i="3"/>
  <c r="G127" i="3"/>
  <c r="E127" i="3"/>
  <c r="G126" i="3"/>
  <c r="E126" i="3"/>
  <c r="G125" i="3"/>
  <c r="E125" i="3"/>
  <c r="G124" i="3"/>
  <c r="E124" i="3"/>
  <c r="G123" i="3"/>
  <c r="E123" i="3"/>
  <c r="G122" i="3"/>
  <c r="E122" i="3"/>
  <c r="G121" i="3"/>
  <c r="E121" i="3"/>
  <c r="G120" i="3"/>
  <c r="E120" i="3"/>
  <c r="G119" i="3"/>
  <c r="E119" i="3"/>
  <c r="G118" i="3"/>
  <c r="E118" i="3"/>
  <c r="G117" i="3"/>
  <c r="E117" i="3"/>
  <c r="G116" i="3"/>
  <c r="E116" i="3"/>
  <c r="G115" i="3"/>
  <c r="E115" i="3"/>
  <c r="G114" i="3"/>
  <c r="E114" i="3"/>
  <c r="G113" i="3"/>
  <c r="E113" i="3"/>
  <c r="G112" i="3"/>
  <c r="E112" i="3"/>
  <c r="G111" i="3"/>
  <c r="E111" i="3"/>
  <c r="G110" i="3"/>
  <c r="E110" i="3"/>
  <c r="G109" i="3"/>
  <c r="E109" i="3"/>
  <c r="G108" i="3"/>
  <c r="E108" i="3"/>
  <c r="G107" i="3"/>
  <c r="E107" i="3"/>
  <c r="G106" i="3"/>
  <c r="E106" i="3"/>
  <c r="G105" i="3"/>
  <c r="E105" i="3"/>
  <c r="G104" i="3"/>
  <c r="E104" i="3"/>
  <c r="G103" i="3"/>
  <c r="E103" i="3"/>
  <c r="G102" i="3"/>
  <c r="E102" i="3"/>
  <c r="G101" i="3"/>
  <c r="E101" i="3"/>
  <c r="G100" i="3"/>
  <c r="E100" i="3"/>
  <c r="G99" i="3"/>
  <c r="E99" i="3"/>
  <c r="G98" i="3"/>
  <c r="E98" i="3"/>
  <c r="G97" i="3"/>
  <c r="E97" i="3"/>
  <c r="G96" i="3"/>
  <c r="E96" i="3"/>
  <c r="G95" i="3"/>
  <c r="E95" i="3"/>
  <c r="G94" i="3"/>
  <c r="E94" i="3"/>
  <c r="G93" i="3"/>
  <c r="E93" i="3"/>
  <c r="G92" i="3"/>
  <c r="E92" i="3"/>
  <c r="G91" i="3"/>
  <c r="E91" i="3"/>
  <c r="G90" i="3"/>
  <c r="E90" i="3"/>
  <c r="G89" i="3"/>
  <c r="E89" i="3"/>
  <c r="G88" i="3"/>
  <c r="E88" i="3"/>
  <c r="G87" i="3"/>
  <c r="E87" i="3"/>
  <c r="G86" i="3"/>
  <c r="E86" i="3"/>
  <c r="G85" i="3"/>
  <c r="E85" i="3"/>
  <c r="G84" i="3"/>
  <c r="E84" i="3"/>
  <c r="G83" i="3"/>
  <c r="E83" i="3"/>
  <c r="G82" i="3"/>
  <c r="E82" i="3"/>
  <c r="G81" i="3"/>
  <c r="E81" i="3"/>
  <c r="G80" i="3"/>
  <c r="E80" i="3"/>
  <c r="G79" i="3"/>
  <c r="E79" i="3"/>
  <c r="G78" i="3"/>
  <c r="E78" i="3"/>
  <c r="G77" i="3"/>
  <c r="E77" i="3"/>
  <c r="G76" i="3"/>
  <c r="E76" i="3"/>
  <c r="G75" i="3"/>
  <c r="E75" i="3"/>
  <c r="G74" i="3"/>
  <c r="E74" i="3"/>
  <c r="G73" i="3"/>
  <c r="E73" i="3"/>
  <c r="G72" i="3"/>
  <c r="E72" i="3"/>
  <c r="G71" i="3"/>
  <c r="E71" i="3"/>
  <c r="G70" i="3"/>
  <c r="E70" i="3"/>
  <c r="G69" i="3"/>
  <c r="E69" i="3"/>
  <c r="G68" i="3"/>
  <c r="E68" i="3"/>
  <c r="G67" i="3"/>
  <c r="E67" i="3"/>
  <c r="G66" i="3"/>
  <c r="E66" i="3"/>
  <c r="G65" i="3"/>
  <c r="E65" i="3"/>
  <c r="G64" i="3"/>
  <c r="E64" i="3"/>
  <c r="G63" i="3"/>
  <c r="E63" i="3"/>
  <c r="G62" i="3"/>
  <c r="E62" i="3"/>
  <c r="G61" i="3"/>
  <c r="E61" i="3"/>
  <c r="G60" i="3"/>
  <c r="E60" i="3"/>
  <c r="G59" i="3"/>
  <c r="E59" i="3"/>
  <c r="G58" i="3"/>
  <c r="E58" i="3"/>
  <c r="G57" i="3"/>
  <c r="E57" i="3"/>
  <c r="G56" i="3"/>
  <c r="E56" i="3"/>
  <c r="G55" i="3"/>
  <c r="E55" i="3"/>
  <c r="G54" i="3"/>
  <c r="E54" i="3"/>
  <c r="G53" i="3"/>
  <c r="E53" i="3"/>
  <c r="G52" i="3"/>
  <c r="E52" i="3"/>
  <c r="G51" i="3"/>
  <c r="E51" i="3"/>
  <c r="G50" i="3"/>
  <c r="E50" i="3"/>
  <c r="G49" i="3"/>
  <c r="E49" i="3"/>
  <c r="G48" i="3"/>
  <c r="E48" i="3"/>
  <c r="G47" i="3"/>
  <c r="E47" i="3"/>
  <c r="G46" i="3"/>
  <c r="E46" i="3"/>
  <c r="G45" i="3"/>
  <c r="E45" i="3"/>
  <c r="G44" i="3"/>
  <c r="E44" i="3"/>
  <c r="G43" i="3"/>
  <c r="E43" i="3"/>
  <c r="G42" i="3"/>
  <c r="E42" i="3"/>
  <c r="G41" i="3"/>
  <c r="E41" i="3"/>
  <c r="G40" i="3"/>
  <c r="E40" i="3"/>
  <c r="G39" i="3"/>
  <c r="E39" i="3"/>
  <c r="G38" i="3"/>
  <c r="E38" i="3"/>
  <c r="G37" i="3"/>
  <c r="E37" i="3"/>
  <c r="G36" i="3"/>
  <c r="E36" i="3"/>
  <c r="G35" i="3"/>
  <c r="E35" i="3"/>
  <c r="G34" i="3"/>
  <c r="E34" i="3"/>
  <c r="G33" i="3"/>
  <c r="E33" i="3"/>
  <c r="G32" i="3"/>
  <c r="E32" i="3"/>
  <c r="G31" i="3"/>
  <c r="E31" i="3"/>
  <c r="G30" i="3"/>
  <c r="E30" i="3"/>
  <c r="G29" i="3"/>
  <c r="E29" i="3"/>
  <c r="G28" i="3"/>
  <c r="E28" i="3"/>
  <c r="G27" i="3"/>
  <c r="E27" i="3"/>
  <c r="G26" i="3"/>
  <c r="E26" i="3"/>
  <c r="G25" i="3"/>
  <c r="E25" i="3"/>
  <c r="G24" i="3"/>
  <c r="E24" i="3"/>
  <c r="G23" i="3"/>
  <c r="E23" i="3"/>
  <c r="G22" i="3"/>
  <c r="E22" i="3"/>
  <c r="G21" i="3"/>
  <c r="E21" i="3"/>
  <c r="G20" i="3"/>
  <c r="E20" i="3"/>
  <c r="G19" i="3"/>
  <c r="E19" i="3"/>
  <c r="G18" i="3"/>
  <c r="E18" i="3"/>
  <c r="G17" i="3"/>
  <c r="E17" i="3"/>
  <c r="G16" i="3"/>
  <c r="E16" i="3"/>
  <c r="G15" i="3"/>
  <c r="E15" i="3"/>
  <c r="G14" i="3"/>
  <c r="E14" i="3"/>
  <c r="G13" i="3"/>
  <c r="E13" i="3"/>
  <c r="G12" i="3"/>
  <c r="E12" i="3"/>
  <c r="G11" i="3"/>
  <c r="E11" i="3"/>
  <c r="G10" i="3"/>
  <c r="E10" i="3"/>
  <c r="G9" i="3"/>
  <c r="E9" i="3"/>
  <c r="G8" i="3"/>
  <c r="E8" i="3"/>
  <c r="G7" i="3"/>
  <c r="E7" i="3"/>
  <c r="G6" i="3"/>
  <c r="E6" i="3"/>
  <c r="G5" i="3"/>
  <c r="E5" i="3"/>
  <c r="G4" i="3"/>
  <c r="E4" i="3"/>
  <c r="F84" i="3" l="1"/>
  <c r="F100" i="3"/>
  <c r="F112" i="3"/>
  <c r="F124" i="3"/>
  <c r="F140" i="3"/>
  <c r="F156" i="3"/>
  <c r="F172" i="3"/>
  <c r="F188" i="3"/>
  <c r="F204" i="3"/>
  <c r="F220" i="3"/>
  <c r="F236" i="3"/>
  <c r="F248" i="3"/>
  <c r="F264" i="3"/>
  <c r="F280" i="3"/>
  <c r="F296" i="3"/>
  <c r="F312" i="3"/>
  <c r="F328" i="3"/>
  <c r="F340" i="3"/>
  <c r="F356" i="3"/>
  <c r="F372" i="3"/>
  <c r="F388" i="3"/>
  <c r="F400" i="3"/>
  <c r="F416" i="3"/>
  <c r="F428" i="3"/>
  <c r="F440" i="3"/>
  <c r="F456" i="3"/>
  <c r="F476" i="3"/>
  <c r="F80" i="3"/>
  <c r="F96" i="3"/>
  <c r="F116" i="3"/>
  <c r="F132" i="3"/>
  <c r="F144" i="3"/>
  <c r="F160" i="3"/>
  <c r="F176" i="3"/>
  <c r="F192" i="3"/>
  <c r="F208" i="3"/>
  <c r="F224" i="3"/>
  <c r="F240" i="3"/>
  <c r="F256" i="3"/>
  <c r="F272" i="3"/>
  <c r="F288" i="3"/>
  <c r="F304" i="3"/>
  <c r="F320" i="3"/>
  <c r="F336" i="3"/>
  <c r="F352" i="3"/>
  <c r="F364" i="3"/>
  <c r="F380" i="3"/>
  <c r="F396" i="3"/>
  <c r="F412" i="3"/>
  <c r="F432" i="3"/>
  <c r="F448" i="3"/>
  <c r="F460" i="3"/>
  <c r="F472" i="3"/>
  <c r="F92" i="3"/>
  <c r="F108" i="3"/>
  <c r="F128" i="3"/>
  <c r="F148" i="3"/>
  <c r="F168" i="3"/>
  <c r="F184" i="3"/>
  <c r="F200" i="3"/>
  <c r="F216" i="3"/>
  <c r="F232" i="3"/>
  <c r="F252" i="3"/>
  <c r="F268" i="3"/>
  <c r="F284" i="3"/>
  <c r="F300" i="3"/>
  <c r="F316" i="3"/>
  <c r="F332" i="3"/>
  <c r="F348" i="3"/>
  <c r="F368" i="3"/>
  <c r="F384" i="3"/>
  <c r="F404" i="3"/>
  <c r="F436" i="3"/>
  <c r="F452" i="3"/>
  <c r="F468" i="3"/>
  <c r="F480" i="3"/>
  <c r="F141" i="3"/>
  <c r="F88" i="3"/>
  <c r="F104" i="3"/>
  <c r="F120" i="3"/>
  <c r="F136" i="3"/>
  <c r="F152" i="3"/>
  <c r="F164" i="3"/>
  <c r="F180" i="3"/>
  <c r="F196" i="3"/>
  <c r="F212" i="3"/>
  <c r="F228" i="3"/>
  <c r="F244" i="3"/>
  <c r="F260" i="3"/>
  <c r="F276" i="3"/>
  <c r="F292" i="3"/>
  <c r="F308" i="3"/>
  <c r="F324" i="3"/>
  <c r="F344" i="3"/>
  <c r="F360" i="3"/>
  <c r="F376" i="3"/>
  <c r="F392" i="3"/>
  <c r="F408" i="3"/>
  <c r="F424" i="3"/>
  <c r="F444" i="3"/>
  <c r="F464" i="3"/>
  <c r="F484" i="3"/>
  <c r="F420" i="3"/>
  <c r="F20" i="9"/>
  <c r="F36" i="9"/>
  <c r="F52" i="9"/>
  <c r="F60" i="9"/>
  <c r="F76" i="9"/>
  <c r="F92" i="9"/>
  <c r="F108" i="9"/>
  <c r="F124" i="9"/>
  <c r="F140" i="9"/>
  <c r="F156" i="9"/>
  <c r="F168" i="9"/>
  <c r="F180" i="9"/>
  <c r="F196" i="9"/>
  <c r="F208" i="9"/>
  <c r="F224" i="9"/>
  <c r="F236" i="9"/>
  <c r="F252" i="9"/>
  <c r="F260" i="9"/>
  <c r="F276" i="9"/>
  <c r="F292" i="9"/>
  <c r="F308" i="9"/>
  <c r="F324" i="9"/>
  <c r="F340" i="9"/>
  <c r="F352" i="9"/>
  <c r="F364" i="9"/>
  <c r="F9" i="9"/>
  <c r="F25" i="9"/>
  <c r="F41" i="9"/>
  <c r="F57" i="9"/>
  <c r="F73" i="9"/>
  <c r="F89" i="9"/>
  <c r="F105" i="9"/>
  <c r="F121" i="9"/>
  <c r="F137" i="9"/>
  <c r="F145" i="9"/>
  <c r="F161" i="9"/>
  <c r="F177" i="9"/>
  <c r="F193" i="9"/>
  <c r="F209" i="9"/>
  <c r="F221" i="9"/>
  <c r="F237" i="9"/>
  <c r="F249" i="9"/>
  <c r="F265" i="9"/>
  <c r="F285" i="9"/>
  <c r="F301" i="9"/>
  <c r="F317" i="9"/>
  <c r="F389" i="9"/>
  <c r="F401" i="9"/>
  <c r="F417" i="9"/>
  <c r="F441" i="9"/>
  <c r="F8" i="9"/>
  <c r="F24" i="9"/>
  <c r="F40" i="9"/>
  <c r="F56" i="9"/>
  <c r="F72" i="9"/>
  <c r="F84" i="9"/>
  <c r="F100" i="9"/>
  <c r="F116" i="9"/>
  <c r="F132" i="9"/>
  <c r="F148" i="9"/>
  <c r="F164" i="9"/>
  <c r="F184" i="9"/>
  <c r="F200" i="9"/>
  <c r="F216" i="9"/>
  <c r="F232" i="9"/>
  <c r="F244" i="9"/>
  <c r="F264" i="9"/>
  <c r="F280" i="9"/>
  <c r="F296" i="9"/>
  <c r="F312" i="9"/>
  <c r="F328" i="9"/>
  <c r="F344" i="9"/>
  <c r="F360" i="9"/>
  <c r="F13" i="9"/>
  <c r="F29" i="9"/>
  <c r="F49" i="9"/>
  <c r="F65" i="9"/>
  <c r="F81" i="9"/>
  <c r="F93" i="9"/>
  <c r="F109" i="9"/>
  <c r="F125" i="9"/>
  <c r="F141" i="9"/>
  <c r="F157" i="9"/>
  <c r="F173" i="9"/>
  <c r="F189" i="9"/>
  <c r="F201" i="9"/>
  <c r="F213" i="9"/>
  <c r="F229" i="9"/>
  <c r="F245" i="9"/>
  <c r="F261" i="9"/>
  <c r="F277" i="9"/>
  <c r="F293" i="9"/>
  <c r="F313" i="9"/>
  <c r="F381" i="9"/>
  <c r="F397" i="9"/>
  <c r="F413" i="9"/>
  <c r="F429" i="9"/>
  <c r="F433" i="9"/>
  <c r="F16" i="9"/>
  <c r="F32" i="9"/>
  <c r="F44" i="9"/>
  <c r="F64" i="9"/>
  <c r="F80" i="9"/>
  <c r="F96" i="9"/>
  <c r="F112" i="9"/>
  <c r="F128" i="9"/>
  <c r="F144" i="9"/>
  <c r="F160" i="9"/>
  <c r="F176" i="9"/>
  <c r="F192" i="9"/>
  <c r="F212" i="9"/>
  <c r="F228" i="9"/>
  <c r="F248" i="9"/>
  <c r="F268" i="9"/>
  <c r="F284" i="9"/>
  <c r="F300" i="9"/>
  <c r="F316" i="9"/>
  <c r="F332" i="9"/>
  <c r="F348" i="9"/>
  <c r="F368" i="9"/>
  <c r="F5" i="9"/>
  <c r="F21" i="9"/>
  <c r="F37" i="9"/>
  <c r="F53" i="9"/>
  <c r="F69" i="9"/>
  <c r="F85" i="9"/>
  <c r="F101" i="9"/>
  <c r="F117" i="9"/>
  <c r="F133" i="9"/>
  <c r="F153" i="9"/>
  <c r="F165" i="9"/>
  <c r="F185" i="9"/>
  <c r="F205" i="9"/>
  <c r="F225" i="9"/>
  <c r="F241" i="9"/>
  <c r="F257" i="9"/>
  <c r="F273" i="9"/>
  <c r="F289" i="9"/>
  <c r="F305" i="9"/>
  <c r="F321" i="9"/>
  <c r="F377" i="9"/>
  <c r="F393" i="9"/>
  <c r="F409" i="9"/>
  <c r="F425" i="9"/>
  <c r="F437" i="9"/>
  <c r="F12" i="9"/>
  <c r="F28" i="9"/>
  <c r="F48" i="9"/>
  <c r="F68" i="9"/>
  <c r="F88" i="9"/>
  <c r="F104" i="9"/>
  <c r="F120" i="9"/>
  <c r="F136" i="9"/>
  <c r="F152" i="9"/>
  <c r="F172" i="9"/>
  <c r="F188" i="9"/>
  <c r="F204" i="9"/>
  <c r="F220" i="9"/>
  <c r="F240" i="9"/>
  <c r="F256" i="9"/>
  <c r="F272" i="9"/>
  <c r="F288" i="9"/>
  <c r="F304" i="9"/>
  <c r="F320" i="9"/>
  <c r="F336" i="9"/>
  <c r="F356" i="9"/>
  <c r="F372" i="9"/>
  <c r="F17" i="9"/>
  <c r="F33" i="9"/>
  <c r="F45" i="9"/>
  <c r="F61" i="9"/>
  <c r="F77" i="9"/>
  <c r="F97" i="9"/>
  <c r="F113" i="9"/>
  <c r="F129" i="9"/>
  <c r="F149" i="9"/>
  <c r="F169" i="9"/>
  <c r="F181" i="9"/>
  <c r="F197" i="9"/>
  <c r="F217" i="9"/>
  <c r="F233" i="9"/>
  <c r="F253" i="9"/>
  <c r="F269" i="9"/>
  <c r="F281" i="9"/>
  <c r="F297" i="9"/>
  <c r="F309" i="9"/>
  <c r="F385" i="9"/>
  <c r="F405" i="9"/>
  <c r="F421" i="9"/>
  <c r="F445" i="9"/>
  <c r="F12" i="3"/>
  <c r="F24" i="3"/>
  <c r="F32" i="3"/>
  <c r="F44" i="3"/>
  <c r="F56" i="3"/>
  <c r="F60" i="3"/>
  <c r="F72" i="3"/>
  <c r="F5" i="3"/>
  <c r="F17" i="3"/>
  <c r="F29" i="3"/>
  <c r="F41" i="3"/>
  <c r="F53" i="3"/>
  <c r="F65" i="3"/>
  <c r="F77" i="3"/>
  <c r="F89" i="3"/>
  <c r="F101" i="3"/>
  <c r="F113" i="3"/>
  <c r="F129" i="3"/>
  <c r="F8" i="3"/>
  <c r="F20" i="3"/>
  <c r="F36" i="3"/>
  <c r="F48" i="3"/>
  <c r="F64" i="3"/>
  <c r="F76" i="3"/>
  <c r="F13" i="3"/>
  <c r="F25" i="3"/>
  <c r="F37" i="3"/>
  <c r="F49" i="3"/>
  <c r="F61" i="3"/>
  <c r="F73" i="3"/>
  <c r="F85" i="3"/>
  <c r="F97" i="3"/>
  <c r="F109" i="3"/>
  <c r="F121" i="3"/>
  <c r="F125" i="3"/>
  <c r="F137" i="3"/>
  <c r="F16" i="3"/>
  <c r="F28" i="3"/>
  <c r="F40" i="3"/>
  <c r="F52" i="3"/>
  <c r="F68" i="3"/>
  <c r="F9" i="3"/>
  <c r="F21" i="3"/>
  <c r="F33" i="3"/>
  <c r="F45" i="3"/>
  <c r="F57" i="3"/>
  <c r="F69" i="3"/>
  <c r="F81" i="3"/>
  <c r="F93" i="3"/>
  <c r="F105" i="3"/>
  <c r="F117" i="3"/>
  <c r="F133" i="3"/>
  <c r="F145" i="3"/>
  <c r="F149" i="3"/>
  <c r="F153" i="3"/>
  <c r="F157" i="3"/>
  <c r="F161" i="3"/>
  <c r="F165" i="3"/>
  <c r="F169" i="3"/>
  <c r="F173" i="3"/>
  <c r="F177" i="3"/>
  <c r="F181" i="3"/>
  <c r="F185" i="3"/>
  <c r="F189" i="3"/>
  <c r="F193" i="3"/>
  <c r="F197" i="3"/>
  <c r="F201" i="3"/>
  <c r="F205" i="3"/>
  <c r="F213" i="3"/>
  <c r="F217" i="3"/>
  <c r="F221" i="3"/>
  <c r="F225" i="3"/>
  <c r="F229" i="3"/>
  <c r="F233" i="3"/>
  <c r="F237" i="3"/>
  <c r="F241" i="3"/>
  <c r="F245" i="3"/>
  <c r="F249" i="3"/>
  <c r="F253" i="3"/>
  <c r="F257" i="3"/>
  <c r="F261" i="3"/>
  <c r="F265" i="3"/>
  <c r="F269" i="3"/>
  <c r="F273" i="3"/>
  <c r="F277" i="3"/>
  <c r="F281" i="3"/>
  <c r="F285" i="3"/>
  <c r="F289" i="3"/>
  <c r="F293" i="3"/>
  <c r="F297" i="3"/>
  <c r="F301" i="3"/>
  <c r="F305" i="3"/>
  <c r="F309" i="3"/>
  <c r="F313" i="3"/>
  <c r="F317" i="3"/>
  <c r="F321" i="3"/>
  <c r="F325" i="3"/>
  <c r="F329" i="3"/>
  <c r="F333" i="3"/>
  <c r="F337" i="3"/>
  <c r="F341" i="3"/>
  <c r="F345" i="3"/>
  <c r="F349" i="3"/>
  <c r="F353" i="3"/>
  <c r="F357" i="3"/>
  <c r="F361" i="3"/>
  <c r="F365" i="3"/>
  <c r="F369" i="3"/>
  <c r="F373" i="3"/>
  <c r="F377" i="3"/>
  <c r="F381" i="3"/>
  <c r="F385" i="3"/>
  <c r="F389" i="3"/>
  <c r="F393" i="3"/>
  <c r="F397" i="3"/>
  <c r="F401" i="3"/>
  <c r="F405" i="3"/>
  <c r="F409" i="3"/>
  <c r="F413" i="3"/>
  <c r="F417" i="3"/>
  <c r="F421" i="3"/>
  <c r="F425" i="3"/>
  <c r="F429" i="3"/>
  <c r="F433" i="3"/>
  <c r="F437" i="3"/>
  <c r="F441" i="3"/>
  <c r="F445" i="3"/>
  <c r="F449" i="3"/>
  <c r="F453" i="3"/>
  <c r="F457" i="3"/>
  <c r="F461" i="3"/>
  <c r="F465" i="3"/>
  <c r="F469" i="3"/>
  <c r="F473" i="3"/>
  <c r="F477" i="3"/>
  <c r="F481" i="3"/>
  <c r="F485" i="3"/>
  <c r="F209" i="3"/>
  <c r="F241" i="5"/>
  <c r="F245" i="5"/>
  <c r="F249" i="5"/>
  <c r="F253" i="5"/>
  <c r="F257" i="5"/>
  <c r="F261" i="5"/>
  <c r="F265" i="5"/>
  <c r="F269" i="5"/>
  <c r="F273" i="5"/>
  <c r="F277" i="5"/>
  <c r="F281" i="5"/>
  <c r="F285" i="5"/>
  <c r="F289" i="5"/>
  <c r="F293" i="5"/>
  <c r="F297" i="5"/>
  <c r="F301" i="5"/>
  <c r="F305" i="5"/>
  <c r="F309" i="5"/>
  <c r="F313" i="5"/>
  <c r="F317" i="5"/>
  <c r="F321" i="5"/>
  <c r="F331" i="5"/>
  <c r="F335" i="5"/>
  <c r="F339" i="5"/>
  <c r="F343" i="5"/>
  <c r="F347" i="5"/>
  <c r="F351" i="5"/>
  <c r="F355" i="5"/>
  <c r="F359" i="5"/>
  <c r="F363" i="5"/>
  <c r="F367" i="5"/>
  <c r="F371" i="5"/>
  <c r="F375" i="5"/>
  <c r="F379" i="5"/>
  <c r="F383" i="5"/>
  <c r="F387" i="5"/>
  <c r="F391" i="5"/>
  <c r="F395" i="5"/>
  <c r="F399" i="5"/>
  <c r="F403" i="5"/>
  <c r="F407" i="5"/>
  <c r="F411" i="5"/>
  <c r="F415" i="5"/>
  <c r="F419" i="5"/>
  <c r="F423" i="5"/>
  <c r="F427" i="5"/>
  <c r="F431" i="5"/>
  <c r="F435" i="5"/>
  <c r="F439" i="5"/>
  <c r="F443" i="5"/>
  <c r="F447" i="5"/>
  <c r="F451" i="5"/>
  <c r="F455" i="5"/>
  <c r="F459" i="5"/>
  <c r="F463" i="5"/>
  <c r="F467" i="5"/>
  <c r="F7" i="3"/>
  <c r="F11" i="3"/>
  <c r="F15" i="3"/>
  <c r="F19" i="3"/>
  <c r="F23" i="3"/>
  <c r="F27" i="3"/>
  <c r="F31" i="3"/>
  <c r="F35" i="3"/>
  <c r="F39" i="3"/>
  <c r="F43" i="3"/>
  <c r="F47" i="3"/>
  <c r="F51" i="3"/>
  <c r="F55" i="3"/>
  <c r="F59" i="3"/>
  <c r="F63" i="3"/>
  <c r="F67" i="3"/>
  <c r="F71" i="3"/>
  <c r="F75" i="3"/>
  <c r="F79" i="3"/>
  <c r="F83" i="3"/>
  <c r="F87" i="3"/>
  <c r="F91" i="3"/>
  <c r="F95" i="3"/>
  <c r="F99" i="3"/>
  <c r="F103" i="3"/>
  <c r="F107" i="3"/>
  <c r="F111" i="3"/>
  <c r="F115" i="3"/>
  <c r="F119" i="3"/>
  <c r="F123" i="3"/>
  <c r="F127" i="3"/>
  <c r="F131" i="3"/>
  <c r="F135" i="3"/>
  <c r="F139" i="3"/>
  <c r="F143" i="3"/>
  <c r="F147" i="3"/>
  <c r="F151" i="3"/>
  <c r="F155" i="3"/>
  <c r="F159" i="3"/>
  <c r="F163" i="3"/>
  <c r="F167" i="3"/>
  <c r="F171" i="3"/>
  <c r="F175" i="3"/>
  <c r="F179" i="3"/>
  <c r="F183" i="3"/>
  <c r="F187" i="3"/>
  <c r="F191" i="3"/>
  <c r="F195" i="3"/>
  <c r="F199" i="3"/>
  <c r="F203" i="3"/>
  <c r="F207" i="3"/>
  <c r="F211" i="3"/>
  <c r="F215" i="3"/>
  <c r="F219" i="3"/>
  <c r="F223" i="3"/>
  <c r="F227" i="3"/>
  <c r="F231" i="3"/>
  <c r="F235" i="3"/>
  <c r="F239" i="3"/>
  <c r="F243" i="3"/>
  <c r="F247" i="3"/>
  <c r="F251" i="3"/>
  <c r="F255" i="3"/>
  <c r="F259" i="3"/>
  <c r="F263" i="3"/>
  <c r="F267" i="3"/>
  <c r="F271" i="3"/>
  <c r="F275" i="3"/>
  <c r="F279" i="3"/>
  <c r="F283" i="3"/>
  <c r="F287" i="3"/>
  <c r="F291" i="3"/>
  <c r="F295" i="3"/>
  <c r="F299" i="3"/>
  <c r="F303" i="3"/>
  <c r="F307" i="3"/>
  <c r="F311" i="3"/>
  <c r="F315" i="3"/>
  <c r="F319" i="3"/>
  <c r="F323" i="3"/>
  <c r="F327" i="3"/>
  <c r="F331" i="3"/>
  <c r="F335" i="3"/>
  <c r="F339" i="3"/>
  <c r="F343" i="3"/>
  <c r="F347" i="3"/>
  <c r="F351" i="3"/>
  <c r="F355" i="3"/>
  <c r="F359" i="3"/>
  <c r="F363" i="3"/>
  <c r="F367" i="3"/>
  <c r="F371" i="3"/>
  <c r="F375" i="3"/>
  <c r="F379" i="3"/>
  <c r="F383" i="3"/>
  <c r="F387" i="3"/>
  <c r="F391" i="3"/>
  <c r="F395" i="3"/>
  <c r="F399" i="3"/>
  <c r="F403" i="3"/>
  <c r="F407" i="3"/>
  <c r="F411" i="3"/>
  <c r="F415" i="3"/>
  <c r="F419" i="3"/>
  <c r="F423" i="3"/>
  <c r="F427" i="3"/>
  <c r="F431" i="3"/>
  <c r="F435" i="3"/>
  <c r="F439" i="3"/>
  <c r="F443" i="3"/>
  <c r="F447" i="3"/>
  <c r="F451" i="3"/>
  <c r="F455" i="3"/>
  <c r="F459" i="3"/>
  <c r="F463" i="3"/>
  <c r="F467" i="3"/>
  <c r="F471" i="3"/>
  <c r="F475" i="3"/>
  <c r="F479" i="3"/>
  <c r="F483" i="3"/>
  <c r="F4" i="5"/>
  <c r="F8" i="5"/>
  <c r="F12" i="5"/>
  <c r="F16" i="5"/>
  <c r="F20" i="5"/>
  <c r="F28" i="5"/>
  <c r="F32" i="5"/>
  <c r="F36" i="5"/>
  <c r="F40" i="5"/>
  <c r="F44" i="5"/>
  <c r="F48" i="5"/>
  <c r="F52" i="5"/>
  <c r="F56" i="5"/>
  <c r="F60" i="5"/>
  <c r="F64" i="5"/>
  <c r="F68" i="5"/>
  <c r="F72" i="5"/>
  <c r="F76" i="5"/>
  <c r="F80" i="5"/>
  <c r="F84" i="5"/>
  <c r="F88" i="5"/>
  <c r="F92" i="5"/>
  <c r="F96" i="5"/>
  <c r="F100" i="5"/>
  <c r="F104" i="5"/>
  <c r="F108" i="5"/>
  <c r="F112" i="5"/>
  <c r="F116" i="5"/>
  <c r="F120" i="5"/>
  <c r="F124" i="5"/>
  <c r="F128" i="5"/>
  <c r="F132" i="5"/>
  <c r="F136" i="5"/>
  <c r="F140" i="5"/>
  <c r="F144" i="5"/>
  <c r="F148" i="5"/>
  <c r="F152" i="5"/>
  <c r="F156" i="5"/>
  <c r="F160" i="5"/>
  <c r="F164" i="5"/>
  <c r="F168" i="5"/>
  <c r="F172" i="5"/>
  <c r="F176" i="5"/>
  <c r="F180" i="5"/>
  <c r="F184" i="5"/>
  <c r="F188" i="5"/>
  <c r="F192" i="5"/>
  <c r="F196" i="5"/>
  <c r="F200" i="5"/>
  <c r="F204" i="5"/>
  <c r="F208" i="5"/>
  <c r="F212" i="5"/>
  <c r="F216" i="5"/>
  <c r="F220" i="5"/>
  <c r="F224" i="5"/>
  <c r="F228" i="5"/>
  <c r="F232" i="5"/>
  <c r="F236" i="5"/>
  <c r="F240" i="5"/>
  <c r="F244" i="5"/>
  <c r="F248" i="5"/>
  <c r="F252" i="5"/>
  <c r="F256" i="5"/>
  <c r="F260" i="5"/>
  <c r="F264" i="5"/>
  <c r="F24" i="5"/>
  <c r="F325" i="5"/>
  <c r="F329" i="5"/>
  <c r="F333" i="5"/>
  <c r="F337" i="5"/>
  <c r="F341" i="5"/>
  <c r="F345" i="5"/>
  <c r="F349" i="5"/>
  <c r="F471" i="5"/>
  <c r="F475" i="5"/>
  <c r="F479" i="5"/>
  <c r="F483" i="5"/>
  <c r="F6" i="9"/>
  <c r="F10" i="9"/>
  <c r="F14" i="9"/>
  <c r="F18" i="9"/>
  <c r="F22" i="9"/>
  <c r="F26" i="9"/>
  <c r="F30" i="9"/>
  <c r="F95" i="9"/>
  <c r="F99" i="9"/>
  <c r="F103" i="9"/>
  <c r="F107" i="9"/>
  <c r="F111" i="9"/>
  <c r="F115" i="9"/>
  <c r="F119" i="9"/>
  <c r="F123" i="9"/>
  <c r="F127" i="9"/>
  <c r="F131" i="9"/>
  <c r="F135" i="9"/>
  <c r="F139" i="9"/>
  <c r="F143" i="9"/>
  <c r="F147" i="9"/>
  <c r="F151" i="9"/>
  <c r="F155" i="9"/>
  <c r="F159" i="9"/>
  <c r="F163" i="9"/>
  <c r="F167" i="9"/>
  <c r="F171" i="9"/>
  <c r="F175" i="9"/>
  <c r="F179" i="9"/>
  <c r="F183" i="9"/>
  <c r="F187" i="9"/>
  <c r="F191" i="9"/>
  <c r="F195" i="9"/>
  <c r="F199" i="9"/>
  <c r="F203" i="9"/>
  <c r="F207" i="9"/>
  <c r="F211" i="9"/>
  <c r="F215" i="9"/>
  <c r="F219" i="9"/>
  <c r="F223" i="9"/>
  <c r="F227" i="9"/>
  <c r="F231" i="9"/>
  <c r="F235" i="9"/>
  <c r="F239" i="9"/>
  <c r="F243" i="9"/>
  <c r="F247" i="9"/>
  <c r="F251" i="9"/>
  <c r="F255" i="9"/>
  <c r="F259" i="9"/>
  <c r="F263" i="9"/>
  <c r="F34" i="9"/>
  <c r="F38" i="9"/>
  <c r="F42" i="9"/>
  <c r="F46" i="9"/>
  <c r="F50" i="9"/>
  <c r="F54" i="9"/>
  <c r="F58" i="9"/>
  <c r="F62" i="9"/>
  <c r="F66" i="9"/>
  <c r="F70" i="9"/>
  <c r="F74" i="9"/>
  <c r="F78" i="9"/>
  <c r="F82" i="9"/>
  <c r="F86" i="9"/>
  <c r="F90" i="9"/>
  <c r="F94" i="9"/>
  <c r="F98" i="9"/>
  <c r="F102" i="9"/>
  <c r="F106" i="9"/>
  <c r="F110" i="9"/>
  <c r="F114" i="9"/>
  <c r="F118" i="9"/>
  <c r="F122" i="9"/>
  <c r="F126" i="9"/>
  <c r="F130" i="9"/>
  <c r="F134" i="9"/>
  <c r="F138" i="9"/>
  <c r="F142" i="9"/>
  <c r="F146" i="9"/>
  <c r="F150" i="9"/>
  <c r="F154" i="9"/>
  <c r="F158" i="9"/>
  <c r="F162" i="9"/>
  <c r="F166" i="9"/>
  <c r="F170" i="9"/>
  <c r="F174" i="9"/>
  <c r="F178" i="9"/>
  <c r="F182" i="9"/>
  <c r="F186" i="9"/>
  <c r="F190" i="9"/>
  <c r="F194" i="9"/>
  <c r="F198" i="9"/>
  <c r="F202" i="9"/>
  <c r="F206" i="9"/>
  <c r="F210" i="9"/>
  <c r="F214" i="9"/>
  <c r="F218" i="9"/>
  <c r="F222" i="9"/>
  <c r="F226" i="9"/>
  <c r="F230" i="9"/>
  <c r="F234" i="9"/>
  <c r="F238" i="9"/>
  <c r="F242" i="9"/>
  <c r="F246" i="9"/>
  <c r="F250" i="9"/>
  <c r="F254" i="9"/>
  <c r="F258" i="9"/>
  <c r="F262" i="9"/>
  <c r="F266" i="9"/>
  <c r="F270" i="9"/>
  <c r="F274" i="9"/>
  <c r="F278" i="9"/>
  <c r="F282" i="9"/>
  <c r="F286" i="9"/>
  <c r="F290" i="9"/>
  <c r="F294" i="9"/>
  <c r="F298" i="9"/>
  <c r="F302" i="9"/>
  <c r="F306" i="9"/>
  <c r="F310" i="9"/>
  <c r="F314" i="9"/>
  <c r="F318" i="9"/>
  <c r="F322" i="9"/>
  <c r="F326" i="9"/>
  <c r="F330" i="9"/>
  <c r="F334" i="9"/>
  <c r="F338" i="9"/>
  <c r="F342" i="9"/>
  <c r="F346" i="9"/>
  <c r="F350" i="9"/>
  <c r="F354" i="9"/>
  <c r="F358" i="9"/>
  <c r="F362" i="9"/>
  <c r="F366" i="9"/>
  <c r="F370" i="9"/>
  <c r="F267" i="9"/>
  <c r="F271" i="9"/>
  <c r="F275" i="9"/>
  <c r="F279" i="9"/>
  <c r="F283" i="9"/>
  <c r="F287" i="9"/>
  <c r="F291" i="9"/>
  <c r="F295" i="9"/>
  <c r="F299" i="9"/>
  <c r="F303" i="9"/>
  <c r="F307" i="9"/>
  <c r="F311" i="9"/>
  <c r="F315" i="9"/>
  <c r="F319" i="9"/>
  <c r="F323" i="9"/>
  <c r="F327" i="9"/>
  <c r="F7" i="9"/>
  <c r="F15" i="9"/>
  <c r="F23" i="9"/>
  <c r="F31" i="9"/>
  <c r="F43" i="9"/>
  <c r="F51" i="9"/>
  <c r="F59" i="9"/>
  <c r="F67" i="9"/>
  <c r="F75" i="9"/>
  <c r="F83" i="9"/>
  <c r="F87" i="9"/>
  <c r="F331" i="9"/>
  <c r="F335" i="9"/>
  <c r="F339" i="9"/>
  <c r="F343" i="9"/>
  <c r="F347" i="9"/>
  <c r="F351" i="9"/>
  <c r="F355" i="9"/>
  <c r="F359" i="9"/>
  <c r="F363" i="9"/>
  <c r="F367" i="9"/>
  <c r="F371" i="9"/>
  <c r="F11" i="9"/>
  <c r="F19" i="9"/>
  <c r="F27" i="9"/>
  <c r="F35" i="9"/>
  <c r="F39" i="9"/>
  <c r="F47" i="9"/>
  <c r="F55" i="9"/>
  <c r="F63" i="9"/>
  <c r="F71" i="9"/>
  <c r="F79" i="9"/>
  <c r="F91" i="9"/>
  <c r="F17" i="5"/>
  <c r="F33" i="5"/>
  <c r="F45" i="5"/>
  <c r="F65" i="5"/>
  <c r="F81" i="5"/>
  <c r="F97" i="5"/>
  <c r="F113" i="5"/>
  <c r="F129" i="5"/>
  <c r="F141" i="5"/>
  <c r="F153" i="5"/>
  <c r="F169" i="5"/>
  <c r="F185" i="5"/>
  <c r="F201" i="5"/>
  <c r="F217" i="5"/>
  <c r="F237" i="5"/>
  <c r="F353" i="5"/>
  <c r="F357" i="5"/>
  <c r="F361" i="5"/>
  <c r="F365" i="5"/>
  <c r="F369" i="5"/>
  <c r="F373" i="5"/>
  <c r="F377" i="5"/>
  <c r="F381" i="5"/>
  <c r="F385" i="5"/>
  <c r="F389" i="5"/>
  <c r="F393" i="5"/>
  <c r="F397" i="5"/>
  <c r="F401" i="5"/>
  <c r="F405" i="5"/>
  <c r="F409" i="5"/>
  <c r="F413" i="5"/>
  <c r="F417" i="5"/>
  <c r="F421" i="5"/>
  <c r="F425" i="5"/>
  <c r="F429" i="5"/>
  <c r="F433" i="5"/>
  <c r="F437" i="5"/>
  <c r="F441" i="5"/>
  <c r="F445" i="5"/>
  <c r="F449" i="5"/>
  <c r="F453" i="5"/>
  <c r="F457" i="5"/>
  <c r="F461" i="5"/>
  <c r="F465" i="5"/>
  <c r="F469" i="5"/>
  <c r="F473" i="5"/>
  <c r="F477" i="5"/>
  <c r="F481" i="5"/>
  <c r="F485" i="5"/>
  <c r="F9" i="5"/>
  <c r="F21" i="5"/>
  <c r="F37" i="5"/>
  <c r="F53" i="5"/>
  <c r="F69" i="5"/>
  <c r="F85" i="5"/>
  <c r="F101" i="5"/>
  <c r="F117" i="5"/>
  <c r="F133" i="5"/>
  <c r="F149" i="5"/>
  <c r="F165" i="5"/>
  <c r="F181" i="5"/>
  <c r="F193" i="5"/>
  <c r="F209" i="5"/>
  <c r="F221" i="5"/>
  <c r="F233" i="5"/>
  <c r="F6" i="5"/>
  <c r="F10" i="5"/>
  <c r="F14" i="5"/>
  <c r="F18" i="5"/>
  <c r="F22" i="5"/>
  <c r="F26" i="5"/>
  <c r="F30" i="5"/>
  <c r="F34" i="5"/>
  <c r="F38" i="5"/>
  <c r="F42" i="5"/>
  <c r="F46" i="5"/>
  <c r="F50" i="5"/>
  <c r="F54" i="5"/>
  <c r="F58" i="5"/>
  <c r="F62" i="5"/>
  <c r="F66" i="5"/>
  <c r="F70" i="5"/>
  <c r="F74" i="5"/>
  <c r="F78" i="5"/>
  <c r="F82" i="5"/>
  <c r="F86" i="5"/>
  <c r="F90" i="5"/>
  <c r="F94" i="5"/>
  <c r="F98" i="5"/>
  <c r="F102" i="5"/>
  <c r="F106" i="5"/>
  <c r="F110" i="5"/>
  <c r="F114" i="5"/>
  <c r="F118" i="5"/>
  <c r="F122" i="5"/>
  <c r="F126" i="5"/>
  <c r="F130" i="5"/>
  <c r="F134" i="5"/>
  <c r="F138" i="5"/>
  <c r="F142" i="5"/>
  <c r="F146" i="5"/>
  <c r="F150" i="5"/>
  <c r="F154" i="5"/>
  <c r="F158" i="5"/>
  <c r="F162" i="5"/>
  <c r="F166" i="5"/>
  <c r="F170" i="5"/>
  <c r="F174" i="5"/>
  <c r="F178" i="5"/>
  <c r="F182" i="5"/>
  <c r="F186" i="5"/>
  <c r="F190" i="5"/>
  <c r="F194" i="5"/>
  <c r="F198" i="5"/>
  <c r="F202" i="5"/>
  <c r="F206" i="5"/>
  <c r="F210" i="5"/>
  <c r="F214" i="5"/>
  <c r="F218" i="5"/>
  <c r="F222" i="5"/>
  <c r="F226" i="5"/>
  <c r="F230" i="5"/>
  <c r="F234" i="5"/>
  <c r="F238" i="5"/>
  <c r="F242" i="5"/>
  <c r="F246" i="5"/>
  <c r="F250" i="5"/>
  <c r="F254" i="5"/>
  <c r="F258" i="5"/>
  <c r="F262" i="5"/>
  <c r="F266" i="5"/>
  <c r="F13" i="5"/>
  <c r="F29" i="5"/>
  <c r="F49" i="5"/>
  <c r="F61" i="5"/>
  <c r="F77" i="5"/>
  <c r="F93" i="5"/>
  <c r="F109" i="5"/>
  <c r="F125" i="5"/>
  <c r="F145" i="5"/>
  <c r="F157" i="5"/>
  <c r="F173" i="5"/>
  <c r="F189" i="5"/>
  <c r="F205" i="5"/>
  <c r="F225" i="5"/>
  <c r="F11" i="5"/>
  <c r="F19" i="5"/>
  <c r="F27" i="5"/>
  <c r="F35" i="5"/>
  <c r="F43" i="5"/>
  <c r="F51" i="5"/>
  <c r="F59" i="5"/>
  <c r="F67" i="5"/>
  <c r="F75" i="5"/>
  <c r="F83" i="5"/>
  <c r="F91" i="5"/>
  <c r="F99" i="5"/>
  <c r="F103" i="5"/>
  <c r="F107" i="5"/>
  <c r="F111" i="5"/>
  <c r="F115" i="5"/>
  <c r="F119" i="5"/>
  <c r="F123" i="5"/>
  <c r="F127" i="5"/>
  <c r="F131" i="5"/>
  <c r="F139" i="5"/>
  <c r="F143" i="5"/>
  <c r="F147" i="5"/>
  <c r="F151" i="5"/>
  <c r="F155" i="5"/>
  <c r="F159" i="5"/>
  <c r="F163" i="5"/>
  <c r="F167" i="5"/>
  <c r="F171" i="5"/>
  <c r="F175" i="5"/>
  <c r="F179" i="5"/>
  <c r="F183" i="5"/>
  <c r="F187" i="5"/>
  <c r="F191" i="5"/>
  <c r="F195" i="5"/>
  <c r="F199" i="5"/>
  <c r="F203" i="5"/>
  <c r="F207" i="5"/>
  <c r="F211" i="5"/>
  <c r="F215" i="5"/>
  <c r="F219" i="5"/>
  <c r="F223" i="5"/>
  <c r="F227" i="5"/>
  <c r="F231" i="5"/>
  <c r="F235" i="5"/>
  <c r="F239" i="5"/>
  <c r="F243" i="5"/>
  <c r="F247" i="5"/>
  <c r="F251" i="5"/>
  <c r="F255" i="5"/>
  <c r="F259" i="5"/>
  <c r="F263" i="5"/>
  <c r="F267" i="5"/>
  <c r="F271" i="5"/>
  <c r="F275" i="5"/>
  <c r="F279" i="5"/>
  <c r="F283" i="5"/>
  <c r="F287" i="5"/>
  <c r="F291" i="5"/>
  <c r="F295" i="5"/>
  <c r="F299" i="5"/>
  <c r="F303" i="5"/>
  <c r="F307" i="5"/>
  <c r="F311" i="5"/>
  <c r="F315" i="5"/>
  <c r="F319" i="5"/>
  <c r="F323" i="5"/>
  <c r="F327" i="5"/>
  <c r="F487" i="5"/>
  <c r="F5" i="5"/>
  <c r="F25" i="5"/>
  <c r="F41" i="5"/>
  <c r="F57" i="5"/>
  <c r="F73" i="5"/>
  <c r="F89" i="5"/>
  <c r="F105" i="5"/>
  <c r="F121" i="5"/>
  <c r="F137" i="5"/>
  <c r="F161" i="5"/>
  <c r="F177" i="5"/>
  <c r="F197" i="5"/>
  <c r="F213" i="5"/>
  <c r="F229" i="5"/>
  <c r="F7" i="5"/>
  <c r="F15" i="5"/>
  <c r="F23" i="5"/>
  <c r="F31" i="5"/>
  <c r="F39" i="5"/>
  <c r="F47" i="5"/>
  <c r="F55" i="5"/>
  <c r="F63" i="5"/>
  <c r="F71" i="5"/>
  <c r="F79" i="5"/>
  <c r="F87" i="5"/>
  <c r="F95" i="5"/>
  <c r="F135" i="5"/>
  <c r="E488" i="5"/>
  <c r="G488" i="3"/>
  <c r="F14" i="3"/>
  <c r="F26" i="3"/>
  <c r="F38" i="3"/>
  <c r="F50" i="3"/>
  <c r="F62" i="3"/>
  <c r="F74" i="3"/>
  <c r="F86" i="3"/>
  <c r="F98" i="3"/>
  <c r="F110" i="3"/>
  <c r="F122" i="3"/>
  <c r="F134" i="3"/>
  <c r="F146" i="3"/>
  <c r="F158" i="3"/>
  <c r="F170" i="3"/>
  <c r="F182" i="3"/>
  <c r="F194" i="3"/>
  <c r="F206" i="3"/>
  <c r="F218" i="3"/>
  <c r="F230" i="3"/>
  <c r="F242" i="3"/>
  <c r="F254" i="3"/>
  <c r="F266" i="3"/>
  <c r="F278" i="3"/>
  <c r="F290" i="3"/>
  <c r="F302" i="3"/>
  <c r="F310" i="3"/>
  <c r="F322" i="3"/>
  <c r="F334" i="3"/>
  <c r="F342" i="3"/>
  <c r="F346" i="3"/>
  <c r="F350" i="3"/>
  <c r="F354" i="3"/>
  <c r="F358" i="3"/>
  <c r="F362" i="3"/>
  <c r="F366" i="3"/>
  <c r="F370" i="3"/>
  <c r="F382" i="3"/>
  <c r="F386" i="3"/>
  <c r="F390" i="3"/>
  <c r="F394" i="3"/>
  <c r="F398" i="3"/>
  <c r="F402" i="3"/>
  <c r="F406" i="3"/>
  <c r="F410" i="3"/>
  <c r="F414" i="3"/>
  <c r="F418" i="3"/>
  <c r="F422" i="3"/>
  <c r="F426" i="3"/>
  <c r="F430" i="3"/>
  <c r="F434" i="3"/>
  <c r="F438" i="3"/>
  <c r="F442" i="3"/>
  <c r="F446" i="3"/>
  <c r="F450" i="3"/>
  <c r="F454" i="3"/>
  <c r="F458" i="3"/>
  <c r="F462" i="3"/>
  <c r="F466" i="3"/>
  <c r="F470" i="3"/>
  <c r="F474" i="3"/>
  <c r="F478" i="3"/>
  <c r="F482" i="3"/>
  <c r="F486" i="3"/>
  <c r="F10" i="3"/>
  <c r="F22" i="3"/>
  <c r="F34" i="3"/>
  <c r="F46" i="3"/>
  <c r="F54" i="3"/>
  <c r="F66" i="3"/>
  <c r="F78" i="3"/>
  <c r="F90" i="3"/>
  <c r="F102" i="3"/>
  <c r="F114" i="3"/>
  <c r="F126" i="3"/>
  <c r="F138" i="3"/>
  <c r="F150" i="3"/>
  <c r="F162" i="3"/>
  <c r="F174" i="3"/>
  <c r="F186" i="3"/>
  <c r="F198" i="3"/>
  <c r="F214" i="3"/>
  <c r="F226" i="3"/>
  <c r="F238" i="3"/>
  <c r="F250" i="3"/>
  <c r="F262" i="3"/>
  <c r="F270" i="3"/>
  <c r="F282" i="3"/>
  <c r="F294" i="3"/>
  <c r="F306" i="3"/>
  <c r="F318" i="3"/>
  <c r="F326" i="3"/>
  <c r="F338" i="3"/>
  <c r="F374" i="3"/>
  <c r="F487" i="3"/>
  <c r="F6" i="3"/>
  <c r="F18" i="3"/>
  <c r="F30" i="3"/>
  <c r="F42" i="3"/>
  <c r="F58" i="3"/>
  <c r="F70" i="3"/>
  <c r="F82" i="3"/>
  <c r="F94" i="3"/>
  <c r="F106" i="3"/>
  <c r="F118" i="3"/>
  <c r="F130" i="3"/>
  <c r="F142" i="3"/>
  <c r="F154" i="3"/>
  <c r="F166" i="3"/>
  <c r="F178" i="3"/>
  <c r="F190" i="3"/>
  <c r="F202" i="3"/>
  <c r="F210" i="3"/>
  <c r="F222" i="3"/>
  <c r="F234" i="3"/>
  <c r="F246" i="3"/>
  <c r="F258" i="3"/>
  <c r="F274" i="3"/>
  <c r="F286" i="3"/>
  <c r="F298" i="3"/>
  <c r="F314" i="3"/>
  <c r="F330" i="3"/>
  <c r="F378" i="3"/>
  <c r="E488" i="3"/>
  <c r="E488" i="9"/>
  <c r="F4" i="9"/>
  <c r="G488" i="9"/>
  <c r="F4" i="3"/>
  <c r="G488" i="5"/>
  <c r="F449" i="9"/>
  <c r="F453" i="9"/>
  <c r="F457" i="9"/>
  <c r="F461" i="9"/>
  <c r="F465" i="9"/>
  <c r="F469" i="9"/>
  <c r="F473" i="9"/>
  <c r="F477" i="9"/>
  <c r="F481" i="9"/>
  <c r="F485" i="9"/>
  <c r="F268" i="5"/>
  <c r="F272" i="5"/>
  <c r="F276" i="5"/>
  <c r="F280" i="5"/>
  <c r="F284" i="5"/>
  <c r="F288" i="5"/>
  <c r="F292" i="5"/>
  <c r="F296" i="5"/>
  <c r="F300" i="5"/>
  <c r="F304" i="5"/>
  <c r="F308" i="5"/>
  <c r="F312" i="5"/>
  <c r="F316" i="5"/>
  <c r="F320" i="5"/>
  <c r="F324" i="5"/>
  <c r="F328" i="5"/>
  <c r="F332" i="5"/>
  <c r="F336" i="5"/>
  <c r="F340" i="5"/>
  <c r="F344" i="5"/>
  <c r="F348" i="5"/>
  <c r="F352" i="5"/>
  <c r="F356" i="5"/>
  <c r="F360" i="5"/>
  <c r="F364" i="5"/>
  <c r="F368" i="5"/>
  <c r="F372" i="5"/>
  <c r="F376" i="5"/>
  <c r="F380" i="5"/>
  <c r="F384" i="5"/>
  <c r="F388" i="5"/>
  <c r="F392" i="5"/>
  <c r="F396" i="5"/>
  <c r="F400" i="5"/>
  <c r="F404" i="5"/>
  <c r="F408" i="5"/>
  <c r="F412" i="5"/>
  <c r="F416" i="5"/>
  <c r="F420" i="5"/>
  <c r="F424" i="5"/>
  <c r="F428" i="5"/>
  <c r="F432" i="5"/>
  <c r="F436" i="5"/>
  <c r="F440" i="5"/>
  <c r="F444" i="5"/>
  <c r="F448" i="5"/>
  <c r="F452" i="5"/>
  <c r="F456" i="5"/>
  <c r="F460" i="5"/>
  <c r="F464" i="5"/>
  <c r="F468" i="5"/>
  <c r="F472" i="5"/>
  <c r="F476" i="5"/>
  <c r="F480" i="5"/>
  <c r="F484" i="5"/>
  <c r="F374" i="9"/>
  <c r="F378" i="9"/>
  <c r="F382" i="9"/>
  <c r="F386" i="9"/>
  <c r="F390" i="9"/>
  <c r="F394" i="9"/>
  <c r="F398" i="9"/>
  <c r="F402" i="9"/>
  <c r="F406" i="9"/>
  <c r="F410" i="9"/>
  <c r="F414" i="9"/>
  <c r="F418" i="9"/>
  <c r="F422" i="9"/>
  <c r="F426" i="9"/>
  <c r="F430" i="9"/>
  <c r="F434" i="9"/>
  <c r="F438" i="9"/>
  <c r="F442" i="9"/>
  <c r="F446" i="9"/>
  <c r="F450" i="9"/>
  <c r="F454" i="9"/>
  <c r="F458" i="9"/>
  <c r="F462" i="9"/>
  <c r="F466" i="9"/>
  <c r="F470" i="9"/>
  <c r="F474" i="9"/>
  <c r="F478" i="9"/>
  <c r="F482" i="9"/>
  <c r="F486" i="9"/>
  <c r="F375" i="9"/>
  <c r="F379" i="9"/>
  <c r="F383" i="9"/>
  <c r="F387" i="9"/>
  <c r="F391" i="9"/>
  <c r="F395" i="9"/>
  <c r="F399" i="9"/>
  <c r="F403" i="9"/>
  <c r="F407" i="9"/>
  <c r="F411" i="9"/>
  <c r="F415" i="9"/>
  <c r="F419" i="9"/>
  <c r="F423" i="9"/>
  <c r="F427" i="9"/>
  <c r="F431" i="9"/>
  <c r="F435" i="9"/>
  <c r="F439" i="9"/>
  <c r="F443" i="9"/>
  <c r="F447" i="9"/>
  <c r="F451" i="9"/>
  <c r="F455" i="9"/>
  <c r="F459" i="9"/>
  <c r="F463" i="9"/>
  <c r="F467" i="9"/>
  <c r="F471" i="9"/>
  <c r="F475" i="9"/>
  <c r="F479" i="9"/>
  <c r="F483" i="9"/>
  <c r="F487" i="9"/>
  <c r="F270" i="5"/>
  <c r="F274" i="5"/>
  <c r="F278" i="5"/>
  <c r="F282" i="5"/>
  <c r="F286" i="5"/>
  <c r="F290" i="5"/>
  <c r="F294" i="5"/>
  <c r="F298" i="5"/>
  <c r="F302" i="5"/>
  <c r="F306" i="5"/>
  <c r="F310" i="5"/>
  <c r="F314" i="5"/>
  <c r="F318" i="5"/>
  <c r="F322" i="5"/>
  <c r="F326" i="5"/>
  <c r="F330" i="5"/>
  <c r="F334" i="5"/>
  <c r="F338" i="5"/>
  <c r="F342" i="5"/>
  <c r="F346" i="5"/>
  <c r="F350" i="5"/>
  <c r="F354" i="5"/>
  <c r="F358" i="5"/>
  <c r="F362" i="5"/>
  <c r="F366" i="5"/>
  <c r="F370" i="5"/>
  <c r="F374" i="5"/>
  <c r="F378" i="5"/>
  <c r="F382" i="5"/>
  <c r="F386" i="5"/>
  <c r="F390" i="5"/>
  <c r="F394" i="5"/>
  <c r="F398" i="5"/>
  <c r="F402" i="5"/>
  <c r="F406" i="5"/>
  <c r="F410" i="5"/>
  <c r="F414" i="5"/>
  <c r="F418" i="5"/>
  <c r="F422" i="5"/>
  <c r="F426" i="5"/>
  <c r="F430" i="5"/>
  <c r="F434" i="5"/>
  <c r="F438" i="5"/>
  <c r="F442" i="5"/>
  <c r="F446" i="5"/>
  <c r="F450" i="5"/>
  <c r="F454" i="5"/>
  <c r="F458" i="5"/>
  <c r="F462" i="5"/>
  <c r="F466" i="5"/>
  <c r="F470" i="5"/>
  <c r="F474" i="5"/>
  <c r="F478" i="5"/>
  <c r="F482" i="5"/>
  <c r="F486" i="5"/>
  <c r="F376" i="9"/>
  <c r="F380" i="9"/>
  <c r="F384" i="9"/>
  <c r="F388" i="9"/>
  <c r="F392" i="9"/>
  <c r="F396" i="9"/>
  <c r="F400" i="9"/>
  <c r="F404" i="9"/>
  <c r="F408" i="9"/>
  <c r="F412" i="9"/>
  <c r="F416" i="9"/>
  <c r="F420" i="9"/>
  <c r="F424" i="9"/>
  <c r="F428" i="9"/>
  <c r="F432" i="9"/>
  <c r="F436" i="9"/>
  <c r="F440" i="9"/>
  <c r="F444" i="9"/>
  <c r="F448" i="9"/>
  <c r="F452" i="9"/>
  <c r="F456" i="9"/>
  <c r="F460" i="9"/>
  <c r="F464" i="9"/>
  <c r="F468" i="9"/>
  <c r="F472" i="9"/>
  <c r="F476" i="9"/>
  <c r="F480" i="9"/>
  <c r="F484" i="9"/>
  <c r="F325" i="9"/>
  <c r="F329" i="9"/>
  <c r="F333" i="9"/>
  <c r="F337" i="9"/>
  <c r="F341" i="9"/>
  <c r="F345" i="9"/>
  <c r="F349" i="9"/>
  <c r="F353" i="9"/>
  <c r="F357" i="9"/>
  <c r="F361" i="9"/>
  <c r="F365" i="9"/>
  <c r="F369" i="9"/>
  <c r="F488" i="3" l="1"/>
  <c r="F488" i="5"/>
  <c r="F48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2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2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Author:
This I/O is an input only when used to connect to the FPGA fabric. It can be used as an output for the listed MSS peripherals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27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Author:
This I/O is an input only when used to connect to the FPGA fabric. </t>
        </r>
      </text>
    </comment>
  </commentList>
</comments>
</file>

<file path=xl/sharedStrings.xml><?xml version="1.0" encoding="utf-8"?>
<sst xmlns="http://schemas.openxmlformats.org/spreadsheetml/2006/main" count="9253" uniqueCount="1819">
  <si>
    <t>VDDI4</t>
  </si>
  <si>
    <t>VDDI0</t>
  </si>
  <si>
    <t>VDDI7</t>
  </si>
  <si>
    <t>VDDI1</t>
  </si>
  <si>
    <t>VDDI6</t>
  </si>
  <si>
    <t>VDDI2</t>
  </si>
  <si>
    <t>VDDI5</t>
  </si>
  <si>
    <t>VDDI3</t>
  </si>
  <si>
    <t>VDD</t>
  </si>
  <si>
    <t>VSS</t>
  </si>
  <si>
    <t>CCC_NW1_PLL_VSSA</t>
  </si>
  <si>
    <t>CCC_NW1_PLL_VDDA</t>
  </si>
  <si>
    <t>CCC_NE0_PLL_VDDA</t>
  </si>
  <si>
    <t>CCC_NW0_PLL_VDDA</t>
  </si>
  <si>
    <t>CCC_NE0_PLL_VSSA</t>
  </si>
  <si>
    <t>CCC_NE1_PLL_VSSA</t>
  </si>
  <si>
    <t>CCC_NE1_PLL_VDDA</t>
  </si>
  <si>
    <t>CCC_NW0_PLL_VSSA</t>
  </si>
  <si>
    <t>CCC_SW0_PLL_VSSA</t>
  </si>
  <si>
    <t>CCC_SW1_PLL_VDDA</t>
  </si>
  <si>
    <t>CCC_SW0_PLL_VDDA</t>
  </si>
  <si>
    <t>CCC_SW1_PLL_VSSA</t>
  </si>
  <si>
    <t>VPP</t>
  </si>
  <si>
    <t>VPPNVM</t>
  </si>
  <si>
    <t>VSSNVM</t>
  </si>
  <si>
    <t>VREF0</t>
  </si>
  <si>
    <t>NC</t>
  </si>
  <si>
    <t>JTAGSEL</t>
  </si>
  <si>
    <t>DEVRST_N</t>
  </si>
  <si>
    <t>FLASH_GOLDEN_N</t>
  </si>
  <si>
    <t>MDDR_IMP_CALIB</t>
  </si>
  <si>
    <t>SC_SPI_SDO</t>
  </si>
  <si>
    <t>SC_SPI_SS</t>
  </si>
  <si>
    <t>SC_SPI_CLK</t>
  </si>
  <si>
    <t>SC_SPI_SDI</t>
  </si>
  <si>
    <t>MSIO69NB7</t>
  </si>
  <si>
    <t>DDRIO63NB0</t>
  </si>
  <si>
    <t>DDRIO63PB0</t>
  </si>
  <si>
    <t>DDRIO62NB0</t>
  </si>
  <si>
    <t>DDRIO59NB0/GB4</t>
  </si>
  <si>
    <t>DDRIO54NB0/MDDR_DQ1</t>
  </si>
  <si>
    <t>DDRIO51PB0/MDDR_DM_RDQS0</t>
  </si>
  <si>
    <t>DDRIO51NB0/MDDR_DQ4</t>
  </si>
  <si>
    <t>DDRIO48PB0/MDDR_DQ8</t>
  </si>
  <si>
    <t>DDRIO48NB0/MDDR_DQ9</t>
  </si>
  <si>
    <t>DDRIO44PB0/MDDR_DQ12</t>
  </si>
  <si>
    <t>DDRIO44NB0/MDDR_DQ13</t>
  </si>
  <si>
    <t>DDRIO39PB0/MDDR_CLK</t>
  </si>
  <si>
    <t>DDRIO39NB0/MDDR_CLK_N</t>
  </si>
  <si>
    <t>DDRIO38PB0/MDDR_BA0</t>
  </si>
  <si>
    <t>DDRIO38NB0/MDDR_BA1</t>
  </si>
  <si>
    <t>DDRIO34NB0/MDDR_ADDR6</t>
  </si>
  <si>
    <t>DDRIO31PB0/MDDR_ADDR10</t>
  </si>
  <si>
    <t>MSIO71NB7</t>
  </si>
  <si>
    <t>MSIO69PB7</t>
  </si>
  <si>
    <t>MSIO65NB7</t>
  </si>
  <si>
    <t>DDRIO62PB0</t>
  </si>
  <si>
    <t>DDRIO59PB0/GB0</t>
  </si>
  <si>
    <t>DDRIO58NB0/MDDR_DQS_ECC_N</t>
  </si>
  <si>
    <t>DDRIO54PB0/MDDR_DQ0</t>
  </si>
  <si>
    <t>DDRIO52PB0/MDDR_DQS0</t>
  </si>
  <si>
    <t>DDRIO46PB0/MDDR_DQS1</t>
  </si>
  <si>
    <t>DDRIO41PB0/MDDR_CKE</t>
  </si>
  <si>
    <t>DDRIO37NB0/MDDR_ADDR0</t>
  </si>
  <si>
    <t>DDRIO34PB0/MDDR_ADDR5</t>
  </si>
  <si>
    <t>DDRIO31NB0/MDDR_ADDR11</t>
  </si>
  <si>
    <t>MSIO71PB7</t>
  </si>
  <si>
    <t>MSIO65PB7</t>
  </si>
  <si>
    <t>MSIO64PB7</t>
  </si>
  <si>
    <t>DDRIO61PB0</t>
  </si>
  <si>
    <t>DDRIO58PB0/MDDR_DQS_ECC</t>
  </si>
  <si>
    <t>DDRIO52NB0/MDDR_DQS0_N</t>
  </si>
  <si>
    <t>DDRIO46NB0/MDDR_DQS1_N</t>
  </si>
  <si>
    <t>DDRIO41NB0/MDDR_CS_N</t>
  </si>
  <si>
    <t>DDRIO37PB0/MDDR_BA2</t>
  </si>
  <si>
    <t>DDRIO35PB0/MDDR_ADDR3</t>
  </si>
  <si>
    <t>DDRIO35NB0/MDDR_ADDR4</t>
  </si>
  <si>
    <t>DDRIO33NB0/MDDR_ADDR7</t>
  </si>
  <si>
    <t>DDRIO33PB0/MDDR_ODT</t>
  </si>
  <si>
    <t>MSIO72PB7</t>
  </si>
  <si>
    <t>MSIO72NB7</t>
  </si>
  <si>
    <t>MSIO68PB7</t>
  </si>
  <si>
    <t>MSIO68NB7</t>
  </si>
  <si>
    <t>MSIO64NB7</t>
  </si>
  <si>
    <t>DDRIO61NB0</t>
  </si>
  <si>
    <t>MDDR_IMP_CALIB_ECC</t>
  </si>
  <si>
    <t>DDRIO50PB0/MDDR_DQ5</t>
  </si>
  <si>
    <t>DDRIO50NB0/MDDR_DQ6</t>
  </si>
  <si>
    <t>DDRIO47PB0/MDDR_DQ10</t>
  </si>
  <si>
    <t>DDRIO47NB0/MDDR_DQ11</t>
  </si>
  <si>
    <t>DDRIO43PB0/MDDR_DQ14</t>
  </si>
  <si>
    <t>DDRIO36PB0/MDDR_ADDR1</t>
  </si>
  <si>
    <t>DDRIO29PB0/MDDR_ADDR14</t>
  </si>
  <si>
    <t>DDRIO30NB0/MDDR_ADDR13</t>
  </si>
  <si>
    <t>MSIO73PB7</t>
  </si>
  <si>
    <t>MSIO73NB7</t>
  </si>
  <si>
    <t>MSIO70PB7</t>
  </si>
  <si>
    <t>MSIO70NB7</t>
  </si>
  <si>
    <t>DDRIO53NB0/MDDR_DQ3</t>
  </si>
  <si>
    <t>DDRIO49PB0/MDDR_DQ7</t>
  </si>
  <si>
    <t>DDRIO43NB0/MDDR_DQ15</t>
  </si>
  <si>
    <t>DDRIO36NB0/MDDR_ADDR2</t>
  </si>
  <si>
    <t>DDRIO32PB0/MDDR_ADDR8</t>
  </si>
  <si>
    <t>DDRIO29NB0/MDDR_ADDR15</t>
  </si>
  <si>
    <t>DDRIO30PB0/MDDR_ADDR12</t>
  </si>
  <si>
    <t>MSIO74PB7</t>
  </si>
  <si>
    <t>MSIO74NB7</t>
  </si>
  <si>
    <t>MSIO67PB7</t>
  </si>
  <si>
    <t>MSIO67NB7</t>
  </si>
  <si>
    <t>DDRIO60NB0/CCC_NE1_CLKI3</t>
  </si>
  <si>
    <t>DDRIO53PB0/MDDR_DQ2</t>
  </si>
  <si>
    <t>DDRIO42PB0/MDDR_RAS_N</t>
  </si>
  <si>
    <t>DDRIO40NB0/MDDR_CAS_N</t>
  </si>
  <si>
    <t>DDRIO32NB0/MDDR_ADDR9</t>
  </si>
  <si>
    <t>MSIO78NB7</t>
  </si>
  <si>
    <t>MSIO66PB7</t>
  </si>
  <si>
    <t>MSIO66NB7</t>
  </si>
  <si>
    <t>MSIO75NB7</t>
  </si>
  <si>
    <t>DDRIO45NB0/MDDR_DM_RDQS1</t>
  </si>
  <si>
    <t>DDRIO42NB0/MDDR_WE_N</t>
  </si>
  <si>
    <t>MSIO78PB7/GB2</t>
  </si>
  <si>
    <t>MSIO77PB7</t>
  </si>
  <si>
    <t>MSIO77NB7</t>
  </si>
  <si>
    <t>MSIO76PB7</t>
  </si>
  <si>
    <t>MSIO75PB7</t>
  </si>
  <si>
    <t>MSIO80PB7</t>
  </si>
  <si>
    <t>MSIO80NB7</t>
  </si>
  <si>
    <t>MSIO79PB7/GB1</t>
  </si>
  <si>
    <t>MSIO79NB7</t>
  </si>
  <si>
    <t>MSIO76NB7</t>
  </si>
  <si>
    <t>MSIOD85PB6/CCC_NE1_CLKI1</t>
  </si>
  <si>
    <t>MSIOD85NB6</t>
  </si>
  <si>
    <t>MSIOD82PB6</t>
  </si>
  <si>
    <t>MSIOD82NB6</t>
  </si>
  <si>
    <t>MSIO81PB7</t>
  </si>
  <si>
    <t>MSIO81NB7</t>
  </si>
  <si>
    <t>MSIOD83PB6</t>
  </si>
  <si>
    <t>MSIOD86PB6</t>
  </si>
  <si>
    <t>MSIOD86NB6</t>
  </si>
  <si>
    <t>MSIOD87PB6</t>
  </si>
  <si>
    <t>MSIOD87NB6</t>
  </si>
  <si>
    <t>MSIOD84NB6</t>
  </si>
  <si>
    <t>MSIOD83NB6</t>
  </si>
  <si>
    <t>MSIOD92NB6</t>
  </si>
  <si>
    <t>MSIOD90NB6</t>
  </si>
  <si>
    <t>MSIOD90PB6</t>
  </si>
  <si>
    <t>MSIOD88PB6</t>
  </si>
  <si>
    <t>MSIOD88NB6</t>
  </si>
  <si>
    <t>MSIOD84PB6/CCC_NE1_CLKI2</t>
  </si>
  <si>
    <t>MSIOD95NB6</t>
  </si>
  <si>
    <t>MSIOD92PB6</t>
  </si>
  <si>
    <t>MSIOD91PB6</t>
  </si>
  <si>
    <t>MSIOD91NB6</t>
  </si>
  <si>
    <t>MSIOD89PB6</t>
  </si>
  <si>
    <t>MSIOD89NB6</t>
  </si>
  <si>
    <t>MSIOD95PB6</t>
  </si>
  <si>
    <t>MSIOD94PB6</t>
  </si>
  <si>
    <t>MSIOD94NB6</t>
  </si>
  <si>
    <t>MSIOD93NB6</t>
  </si>
  <si>
    <t>MSIOD93PB6</t>
  </si>
  <si>
    <t>MSIOD96PB6</t>
  </si>
  <si>
    <t>MSIOD96NB6</t>
  </si>
  <si>
    <t>MSIO6NB2</t>
  </si>
  <si>
    <t>MSIOD97NB6</t>
  </si>
  <si>
    <t>MSIOD97PB6</t>
  </si>
  <si>
    <t>MSIOD98PB6</t>
  </si>
  <si>
    <t>MSIOD98NB6</t>
  </si>
  <si>
    <t>MSIO7PB2</t>
  </si>
  <si>
    <t>MSIOD100NB5</t>
  </si>
  <si>
    <t>MSIOD99NB6</t>
  </si>
  <si>
    <t>MSIOD99PB6</t>
  </si>
  <si>
    <t>MSIO107NB4</t>
  </si>
  <si>
    <t>MSIOD100PB5</t>
  </si>
  <si>
    <t>MSIOD101PB5</t>
  </si>
  <si>
    <t>MSIOD101NB5</t>
  </si>
  <si>
    <t>MSIO107PB4</t>
  </si>
  <si>
    <t>MSIO112PB4</t>
  </si>
  <si>
    <t>MSIO112NB4</t>
  </si>
  <si>
    <t>MSIO0PB2</t>
  </si>
  <si>
    <t>MSIO104PB4/GB3</t>
  </si>
  <si>
    <t>MSIO108PB4</t>
  </si>
  <si>
    <t>MSIO108NB4</t>
  </si>
  <si>
    <t>MSIO115NB4</t>
  </si>
  <si>
    <t>MSIO102PB4</t>
  </si>
  <si>
    <t>MSIO103PB4/PROBE_A</t>
  </si>
  <si>
    <t>MSIO104NB4/GB7</t>
  </si>
  <si>
    <t>MSIO109NB4</t>
  </si>
  <si>
    <t>MSIO111NB4</t>
  </si>
  <si>
    <t>MSIO115PB4</t>
  </si>
  <si>
    <t>MSIO116NB4</t>
  </si>
  <si>
    <t>MSIO102NB4/CCC_NE1_CLKI0</t>
  </si>
  <si>
    <t>MSIO103NB4/PROBE_B</t>
  </si>
  <si>
    <t>MSIO106NB4</t>
  </si>
  <si>
    <t>MSIO109PB4</t>
  </si>
  <si>
    <t>MSIO111PB4</t>
  </si>
  <si>
    <t>MSIO116PB4</t>
  </si>
  <si>
    <t>MSIO117PB4</t>
  </si>
  <si>
    <t>MSIO117NB4</t>
  </si>
  <si>
    <t>MSIO106PB4</t>
  </si>
  <si>
    <t>MSIO110NB4</t>
  </si>
  <si>
    <t>MSIO114PB4</t>
  </si>
  <si>
    <t>MSIO114NB4</t>
  </si>
  <si>
    <t>MSIO113NB4</t>
  </si>
  <si>
    <t>MSIO105PB4/CCC_NE0_CLKI0</t>
  </si>
  <si>
    <t>MSIO105NB4</t>
  </si>
  <si>
    <t>MSIO110PB4</t>
  </si>
  <si>
    <t>MSIO113PB4</t>
  </si>
  <si>
    <t>MSIO118PB4</t>
  </si>
  <si>
    <t>MSIO118NB4</t>
  </si>
  <si>
    <t>PKG.PIN</t>
  </si>
  <si>
    <t>Bank No</t>
  </si>
  <si>
    <t>Total</t>
  </si>
  <si>
    <t>Pin Parasitics (Applicable to Usable DIGITAL I/Os ONLY)</t>
  </si>
  <si>
    <t>Unused Condition</t>
  </si>
  <si>
    <t>MSIOD (2.5V max)</t>
  </si>
  <si>
    <t>MSIO (3.3V max)</t>
  </si>
  <si>
    <t>DDRIO (2.5V max)</t>
  </si>
  <si>
    <t>SelfR(Ohm)</t>
  </si>
  <si>
    <t>SelfL(nH)</t>
  </si>
  <si>
    <t>SelfC(pF)</t>
  </si>
  <si>
    <t>SelfG(uMho)</t>
  </si>
  <si>
    <t>Delay(pS)</t>
  </si>
  <si>
    <t>A1</t>
  </si>
  <si>
    <t/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</si>
  <si>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</si>
  <si>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</si>
  <si>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</si>
  <si>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</si>
  <si>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</si>
  <si>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</si>
  <si>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</si>
  <si>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</si>
  <si>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</si>
  <si>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</si>
  <si>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</t>
  </si>
  <si>
    <t>A20</t>
  </si>
  <si>
    <t>A21</t>
  </si>
  <si>
    <t>A22</t>
  </si>
  <si>
    <t>A3</t>
  </si>
  <si>
    <t>A4</t>
  </si>
  <si>
    <t>A5</t>
  </si>
  <si>
    <t>A6</t>
  </si>
  <si>
    <t>A7</t>
  </si>
  <si>
    <t>A8</t>
  </si>
  <si>
    <t>A9</t>
  </si>
  <si>
    <t>AA1</t>
  </si>
  <si>
    <t>AA10</t>
  </si>
  <si>
    <t>AA11</t>
  </si>
  <si>
    <t>AA12</t>
  </si>
  <si>
    <t>AA13</t>
  </si>
  <si>
    <t>AA14</t>
  </si>
  <si>
    <t>AA15</t>
  </si>
  <si>
    <t>AA16</t>
  </si>
  <si>
    <t>AA17</t>
  </si>
  <si>
    <t>AA18</t>
  </si>
  <si>
    <t>AA19</t>
  </si>
  <si>
    <t>AA2</t>
  </si>
  <si>
    <t>AA20</t>
  </si>
  <si>
    <t>AA21</t>
  </si>
  <si>
    <t>AA22</t>
  </si>
  <si>
    <t>AA3</t>
  </si>
  <si>
    <t>AA4</t>
  </si>
  <si>
    <t>AA5</t>
  </si>
  <si>
    <t>AA6</t>
  </si>
  <si>
    <t>AA7</t>
  </si>
  <si>
    <t>AA8</t>
  </si>
  <si>
    <t>AA9</t>
  </si>
  <si>
    <t>AB1</t>
  </si>
  <si>
    <t>AB10</t>
  </si>
  <si>
    <t>AB11</t>
  </si>
  <si>
    <t>AB12</t>
  </si>
  <si>
    <t>AB13</t>
  </si>
  <si>
    <t>AB14</t>
  </si>
  <si>
    <t>AB15</t>
  </si>
  <si>
    <t>AB16</t>
  </si>
  <si>
    <t>AB17</t>
  </si>
  <si>
    <t>AB18</t>
  </si>
  <si>
    <t>AB19</t>
  </si>
  <si>
    <t>AB2</t>
  </si>
  <si>
    <t>AB20</t>
  </si>
  <si>
    <t>AB21</t>
  </si>
  <si>
    <t>AB22</t>
  </si>
  <si>
    <t>AB3</t>
  </si>
  <si>
    <t>AB4</t>
  </si>
  <si>
    <t>AB5</t>
  </si>
  <si>
    <t>AB6</t>
  </si>
  <si>
    <t>AB7</t>
  </si>
  <si>
    <t>AB8</t>
  </si>
  <si>
    <t>AB9</t>
  </si>
  <si>
    <t>B1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</si>
  <si>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</si>
  <si>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</si>
  <si>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</si>
  <si>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</si>
  <si>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</si>
  <si>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</si>
  <si>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</si>
  <si>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</si>
  <si>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</si>
  <si>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</si>
  <si>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</t>
  </si>
  <si>
    <t>B20</t>
  </si>
  <si>
    <t>B21</t>
  </si>
  <si>
    <t>B22</t>
  </si>
  <si>
    <t>B3</t>
  </si>
  <si>
    <t>B4</t>
  </si>
  <si>
    <t>B5</t>
  </si>
  <si>
    <t>B6</t>
  </si>
  <si>
    <t>B7</t>
  </si>
  <si>
    <t>B8</t>
  </si>
  <si>
    <t>B9</t>
  </si>
  <si>
    <t>C1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</si>
  <si>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</si>
  <si>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</si>
  <si>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</si>
  <si>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</si>
  <si>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</si>
  <si>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</si>
  <si>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</si>
  <si>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</si>
  <si>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</si>
  <si>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</si>
  <si>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</t>
  </si>
  <si>
    <t>C20</t>
  </si>
  <si>
    <t>C21</t>
  </si>
  <si>
    <t>C22</t>
  </si>
  <si>
    <t>C3</t>
  </si>
  <si>
    <t>C4</t>
  </si>
  <si>
    <t>C5</t>
  </si>
  <si>
    <t>C6</t>
  </si>
  <si>
    <t>C7</t>
  </si>
  <si>
    <t>C8</t>
  </si>
  <si>
    <t>C9</t>
  </si>
  <si>
    <t>D1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</si>
  <si>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</si>
  <si>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</si>
  <si>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</si>
  <si>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</si>
  <si>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</si>
  <si>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</si>
  <si>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</si>
  <si>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</si>
  <si>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</si>
  <si>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</si>
  <si>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</t>
  </si>
  <si>
    <t>D20</t>
  </si>
  <si>
    <t>D21</t>
  </si>
  <si>
    <t>D22</t>
  </si>
  <si>
    <t>D3</t>
  </si>
  <si>
    <t>D4</t>
  </si>
  <si>
    <t>D5</t>
  </si>
  <si>
    <t>D6</t>
  </si>
  <si>
    <t>D7</t>
  </si>
  <si>
    <t>D8</t>
  </si>
  <si>
    <t>D9</t>
  </si>
  <si>
    <t>E1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</si>
  <si>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</si>
  <si>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</si>
  <si>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</si>
  <si>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</si>
  <si>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</si>
  <si>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</si>
  <si>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</si>
  <si>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</si>
  <si>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</si>
  <si>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</si>
  <si>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</t>
  </si>
  <si>
    <t>E20</t>
  </si>
  <si>
    <t>E21</t>
  </si>
  <si>
    <t>E22</t>
  </si>
  <si>
    <t>E3</t>
  </si>
  <si>
    <t>E4</t>
  </si>
  <si>
    <t>E5</t>
  </si>
  <si>
    <t>E6</t>
  </si>
  <si>
    <t>E7</t>
  </si>
  <si>
    <t>E8</t>
  </si>
  <si>
    <t>E9</t>
  </si>
  <si>
    <t>F1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</si>
  <si>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</si>
  <si>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</si>
  <si>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</si>
  <si>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</si>
  <si>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</si>
  <si>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</si>
  <si>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</si>
  <si>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</si>
  <si>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</si>
  <si>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</si>
  <si>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</t>
  </si>
  <si>
    <t>F20</t>
  </si>
  <si>
    <t>F21</t>
  </si>
  <si>
    <t>F22</t>
  </si>
  <si>
    <t>F3</t>
  </si>
  <si>
    <t>F4</t>
  </si>
  <si>
    <t>F5</t>
  </si>
  <si>
    <t>F6</t>
  </si>
  <si>
    <t>F7</t>
  </si>
  <si>
    <t>F8</t>
  </si>
  <si>
    <t>F9</t>
  </si>
  <si>
    <t>G1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</si>
  <si>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</si>
  <si>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</si>
  <si>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</si>
  <si>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</si>
  <si>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</si>
  <si>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</si>
  <si>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</si>
  <si>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</si>
  <si>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</si>
  <si>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</si>
  <si>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</t>
  </si>
  <si>
    <t>G20</t>
  </si>
  <si>
    <t>G21</t>
  </si>
  <si>
    <t>G22</t>
  </si>
  <si>
    <t>G3</t>
  </si>
  <si>
    <t>G4</t>
  </si>
  <si>
    <t>G5</t>
  </si>
  <si>
    <t>G6</t>
  </si>
  <si>
    <t>G7</t>
  </si>
  <si>
    <t>G8</t>
  </si>
  <si>
    <t>G9</t>
  </si>
  <si>
    <t>H1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</si>
  <si>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</si>
  <si>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</si>
  <si>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</si>
  <si>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</si>
  <si>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</si>
  <si>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</si>
  <si>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</si>
  <si>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</si>
  <si>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</si>
  <si>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</si>
  <si>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</t>
  </si>
  <si>
    <t>H20</t>
  </si>
  <si>
    <t>H21</t>
  </si>
  <si>
    <t>H22</t>
  </si>
  <si>
    <t>H3</t>
  </si>
  <si>
    <t>H4</t>
  </si>
  <si>
    <t>H5</t>
  </si>
  <si>
    <t>H6</t>
  </si>
  <si>
    <t>H7</t>
  </si>
  <si>
    <t>H8</t>
  </si>
  <si>
    <t>H9</t>
  </si>
  <si>
    <t>J1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</si>
  <si>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</si>
  <si>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</si>
  <si>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</si>
  <si>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</si>
  <si>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</si>
  <si>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</si>
  <si>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</si>
  <si>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</si>
  <si>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</si>
  <si>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</si>
  <si>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</t>
  </si>
  <si>
    <t>J20</t>
  </si>
  <si>
    <t>J21</t>
  </si>
  <si>
    <t>J22</t>
  </si>
  <si>
    <t>J3</t>
  </si>
  <si>
    <t>J4</t>
  </si>
  <si>
    <t>J5</t>
  </si>
  <si>
    <t>J6</t>
  </si>
  <si>
    <t>J7</t>
  </si>
  <si>
    <t>J8</t>
  </si>
  <si>
    <t>J9</t>
  </si>
  <si>
    <t>K1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</si>
  <si>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</si>
  <si>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</si>
  <si>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</si>
  <si>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</si>
  <si>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</si>
  <si>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</si>
  <si>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</si>
  <si>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</si>
  <si>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</si>
  <si>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</si>
  <si>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</t>
  </si>
  <si>
    <t>K20</t>
  </si>
  <si>
    <t>K21</t>
  </si>
  <si>
    <t>K22</t>
  </si>
  <si>
    <t>K3</t>
  </si>
  <si>
    <t>K4</t>
  </si>
  <si>
    <t>K5</t>
  </si>
  <si>
    <t>K6</t>
  </si>
  <si>
    <t>K7</t>
  </si>
  <si>
    <t>K8</t>
  </si>
  <si>
    <t>K9</t>
  </si>
  <si>
    <t>L1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</si>
  <si>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</si>
  <si>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</si>
  <si>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</si>
  <si>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</si>
  <si>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</si>
  <si>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</si>
  <si>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</si>
  <si>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</si>
  <si>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</si>
  <si>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</si>
  <si>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</t>
  </si>
  <si>
    <t>L20</t>
  </si>
  <si>
    <t>L21</t>
  </si>
  <si>
    <t>L22</t>
  </si>
  <si>
    <t>L3</t>
  </si>
  <si>
    <t>L4</t>
  </si>
  <si>
    <t>L5</t>
  </si>
  <si>
    <t>L6</t>
  </si>
  <si>
    <t>L7</t>
  </si>
  <si>
    <t>L8</t>
  </si>
  <si>
    <t>L9</t>
  </si>
  <si>
    <t>M1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</si>
  <si>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</si>
  <si>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</si>
  <si>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</si>
  <si>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</si>
  <si>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</si>
  <si>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</si>
  <si>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</si>
  <si>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</si>
  <si>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</si>
  <si>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</si>
  <si>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</t>
  </si>
  <si>
    <t>M20</t>
  </si>
  <si>
    <t>M21</t>
  </si>
  <si>
    <t>M22</t>
  </si>
  <si>
    <t>M3</t>
  </si>
  <si>
    <t>M4</t>
  </si>
  <si>
    <t>M5</t>
  </si>
  <si>
    <t>M6</t>
  </si>
  <si>
    <t>M7</t>
  </si>
  <si>
    <t>M8</t>
  </si>
  <si>
    <t>M9</t>
  </si>
  <si>
    <t>N1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</si>
  <si>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</si>
  <si>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</si>
  <si>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</si>
  <si>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</si>
  <si>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</si>
  <si>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</si>
  <si>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</si>
  <si>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</si>
  <si>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</si>
  <si>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</si>
  <si>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</t>
  </si>
  <si>
    <t>N20</t>
  </si>
  <si>
    <t>N21</t>
  </si>
  <si>
    <t>N22</t>
  </si>
  <si>
    <t>N3</t>
  </si>
  <si>
    <t>N4</t>
  </si>
  <si>
    <t>N5</t>
  </si>
  <si>
    <t>N6</t>
  </si>
  <si>
    <t>N7</t>
  </si>
  <si>
    <t>N8</t>
  </si>
  <si>
    <t>N9</t>
  </si>
  <si>
    <t>P1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</si>
  <si>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</si>
  <si>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</si>
  <si>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</si>
  <si>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</si>
  <si>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</si>
  <si>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</si>
  <si>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</si>
  <si>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</si>
  <si>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</si>
  <si>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</si>
  <si>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</t>
  </si>
  <si>
    <t>P20</t>
  </si>
  <si>
    <t>P21</t>
  </si>
  <si>
    <t>P22</t>
  </si>
  <si>
    <t>P3</t>
  </si>
  <si>
    <t>P4</t>
  </si>
  <si>
    <t>P5</t>
  </si>
  <si>
    <t>P6</t>
  </si>
  <si>
    <t>P7</t>
  </si>
  <si>
    <t>P8</t>
  </si>
  <si>
    <t>P9</t>
  </si>
  <si>
    <t>R1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</si>
  <si>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</si>
  <si>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</si>
  <si>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</si>
  <si>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</si>
  <si>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</si>
  <si>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</si>
  <si>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</si>
  <si>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</si>
  <si>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</si>
  <si>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</si>
  <si>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</t>
  </si>
  <si>
    <t>R20</t>
  </si>
  <si>
    <t>R21</t>
  </si>
  <si>
    <t>R22</t>
  </si>
  <si>
    <t>R3</t>
  </si>
  <si>
    <t>R4</t>
  </si>
  <si>
    <t>R5</t>
  </si>
  <si>
    <t>R6</t>
  </si>
  <si>
    <t>R7</t>
  </si>
  <si>
    <t>R8</t>
  </si>
  <si>
    <t>R9</t>
  </si>
  <si>
    <t>T1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</si>
  <si>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</si>
  <si>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</si>
  <si>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</si>
  <si>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</si>
  <si>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</si>
  <si>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</si>
  <si>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</si>
  <si>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</si>
  <si>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</si>
  <si>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</si>
  <si>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</t>
  </si>
  <si>
    <t>T20</t>
  </si>
  <si>
    <t>T21</t>
  </si>
  <si>
    <t>T22</t>
  </si>
  <si>
    <t>T3</t>
  </si>
  <si>
    <t>T4</t>
  </si>
  <si>
    <t>T5</t>
  </si>
  <si>
    <t>T6</t>
  </si>
  <si>
    <t>T7</t>
  </si>
  <si>
    <t>T8</t>
  </si>
  <si>
    <t>T9</t>
  </si>
  <si>
    <t>U1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</si>
  <si>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</si>
  <si>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</si>
  <si>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</si>
  <si>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</si>
  <si>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</si>
  <si>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</si>
  <si>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</si>
  <si>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</si>
  <si>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</si>
  <si>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</si>
  <si>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</t>
  </si>
  <si>
    <t>U20</t>
  </si>
  <si>
    <t>U21</t>
  </si>
  <si>
    <t>U22</t>
  </si>
  <si>
    <t>U3</t>
  </si>
  <si>
    <t>U4</t>
  </si>
  <si>
    <t>U5</t>
  </si>
  <si>
    <t>U6</t>
  </si>
  <si>
    <t>U7</t>
  </si>
  <si>
    <t>U8</t>
  </si>
  <si>
    <t>U9</t>
  </si>
  <si>
    <t>V1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</si>
  <si>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</si>
  <si>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</si>
  <si>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</si>
  <si>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</si>
  <si>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</si>
  <si>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</si>
  <si>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</si>
  <si>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</si>
  <si>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</si>
  <si>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</si>
  <si>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</t>
  </si>
  <si>
    <t>V20</t>
  </si>
  <si>
    <t>V21</t>
  </si>
  <si>
    <t>V22</t>
  </si>
  <si>
    <t>V3</t>
  </si>
  <si>
    <t>V4</t>
  </si>
  <si>
    <t>V5</t>
  </si>
  <si>
    <t>V6</t>
  </si>
  <si>
    <t>V7</t>
  </si>
  <si>
    <t>V8</t>
  </si>
  <si>
    <t>V9</t>
  </si>
  <si>
    <t>W1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</si>
  <si>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</si>
  <si>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</si>
  <si>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</si>
  <si>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</si>
  <si>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</si>
  <si>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</si>
  <si>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</si>
  <si>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</si>
  <si>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</si>
  <si>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</si>
  <si>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</t>
  </si>
  <si>
    <t>W20</t>
  </si>
  <si>
    <t>Connect to either VDDI3 or VSS through resistor</t>
  </si>
  <si>
    <t>W21</t>
  </si>
  <si>
    <t>W22</t>
  </si>
  <si>
    <t>W3</t>
  </si>
  <si>
    <t>W4</t>
  </si>
  <si>
    <t>W5</t>
  </si>
  <si>
    <t>W6</t>
  </si>
  <si>
    <t>W7</t>
  </si>
  <si>
    <t>W8</t>
  </si>
  <si>
    <t>W9</t>
  </si>
  <si>
    <t>Y1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</si>
  <si>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</si>
  <si>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</si>
  <si>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</si>
  <si>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</si>
  <si>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</si>
  <si>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</si>
  <si>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</si>
  <si>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</si>
  <si>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</si>
  <si>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</si>
  <si>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</t>
  </si>
  <si>
    <t>Y20</t>
  </si>
  <si>
    <t>Y21</t>
  </si>
  <si>
    <t>Y22</t>
  </si>
  <si>
    <t>Y3</t>
  </si>
  <si>
    <t>Y4</t>
  </si>
  <si>
    <t>Y5</t>
  </si>
  <si>
    <t>Y6</t>
  </si>
  <si>
    <t>Y7</t>
  </si>
  <si>
    <t>Y8</t>
  </si>
  <si>
    <t>Y9</t>
  </si>
  <si>
    <t>MSIO85NB7</t>
  </si>
  <si>
    <t>DDRIO79NB0</t>
  </si>
  <si>
    <t>DDRIO79PB0</t>
  </si>
  <si>
    <t>DDRIO78NB0</t>
  </si>
  <si>
    <t>DDRIO65NB0/GB4/CCC_NW1_CLKI2</t>
  </si>
  <si>
    <t>DDRIO60NB0/MDDR_DQ1</t>
  </si>
  <si>
    <t>DDRIO57PB0/MDDR_DM_RDQS0</t>
  </si>
  <si>
    <t>DDRIO57NB0/MDDR_DQ4</t>
  </si>
  <si>
    <t>DDRIO54PB0/MDDR_DQ8</t>
  </si>
  <si>
    <t>DDRIO54NB0/MDDR_DQ9</t>
  </si>
  <si>
    <t>DDRIO50PB0/GB12/CCC_NE1_CLKI2/MDDR_DQ12</t>
  </si>
  <si>
    <t>DDRIO50NB0/MDDR_DQ13</t>
  </si>
  <si>
    <t>DDRIO45PB0/MDDR_CLK</t>
  </si>
  <si>
    <t>DDRIO45NB0/MDDR_CLK_N</t>
  </si>
  <si>
    <t>DDRIO44PB0/MDDR_BA0</t>
  </si>
  <si>
    <t>DDRIO44NB0/MDDR_BA1</t>
  </si>
  <si>
    <t>DDRIO40NB0/MDDR_ADDR6</t>
  </si>
  <si>
    <t>DDRIO37PB0/MDDR_ADDR10</t>
  </si>
  <si>
    <t>MSIO87NB7</t>
  </si>
  <si>
    <t>MSIO85PB7</t>
  </si>
  <si>
    <t>DDRIO78PB0</t>
  </si>
  <si>
    <t>DDRIO65PB0/GB0/CCC_NW0_CLKI3</t>
  </si>
  <si>
    <t>DDRIO64NB0/MDDR_DQS_ECC_N</t>
  </si>
  <si>
    <t>DDRIO60PB0/MDDR_DQ0</t>
  </si>
  <si>
    <t>DDRIO58PB0/MDDR_DQS0</t>
  </si>
  <si>
    <t>DDRIO52PB0/GB8/CCC_NE0_CLKI3/MDDR_DQS1</t>
  </si>
  <si>
    <t>DDRIO47PB0/MDDR_CKE</t>
  </si>
  <si>
    <t>DDRIO43NB0/MDDR_ADDR0</t>
  </si>
  <si>
    <t>DDRIO40PB0/MDDR_ADDR5</t>
  </si>
  <si>
    <t>DDRIO37NB0/MDDR_ADDR11</t>
  </si>
  <si>
    <t>MSIO87PB7</t>
  </si>
  <si>
    <t>DDRIO77PB0</t>
  </si>
  <si>
    <t>DDRIO64PB0/MDDR_DQS_ECC</t>
  </si>
  <si>
    <t>DDRIO58NB0/MDDR_DQS0_N</t>
  </si>
  <si>
    <t>DDRIO52NB0/MDDR_DQS1_N</t>
  </si>
  <si>
    <t>DDRIO47NB0/MDDR_CS_N</t>
  </si>
  <si>
    <t>DDRIO43PB0/MDDR_BA2</t>
  </si>
  <si>
    <t>DDRIO41PB0/MDDR_ADDR3</t>
  </si>
  <si>
    <t>DDRIO41NB0/MDDR_ADDR4</t>
  </si>
  <si>
    <t>DDRIO39NB0/MDDR_ADDR7</t>
  </si>
  <si>
    <t>DDRIO39PB0/MDDR_ODT</t>
  </si>
  <si>
    <t>MSIO88PB7</t>
  </si>
  <si>
    <t>MSIO88NB7</t>
  </si>
  <si>
    <t>MSIO84PB7</t>
  </si>
  <si>
    <t>MSIO84NB7</t>
  </si>
  <si>
    <t>DDRIO77NB0</t>
  </si>
  <si>
    <t>DDRIO56PB0/MDDR_DQ5</t>
  </si>
  <si>
    <t>DDRIO56NB0/MDDR_DQ6</t>
  </si>
  <si>
    <t>DDRIO53PB0/CCC_NE0_CLKI2/MDDR_DQ10</t>
  </si>
  <si>
    <t>DDRIO53NB0/MDDR_DQ11</t>
  </si>
  <si>
    <t>DDRIO49PB0/CCC_NE1_CLKI3/MDDR_DQ14</t>
  </si>
  <si>
    <t>DDRIO42PB0/MDDR_ADDR1</t>
  </si>
  <si>
    <t>DDRIO35PB0/MDDR_ADDR14</t>
  </si>
  <si>
    <t>DDRIO36NB0/MDDR_ADDR13</t>
  </si>
  <si>
    <t>MSIO89PB7</t>
  </si>
  <si>
    <t>MSIO89NB7</t>
  </si>
  <si>
    <t>MSIO86PB7</t>
  </si>
  <si>
    <t>MSIO86NB7</t>
  </si>
  <si>
    <t>DDRIO59NB0/MDDR_DQ3</t>
  </si>
  <si>
    <t>DDRIO55PB0/MDDR_DQ7</t>
  </si>
  <si>
    <t>DDRIO49NB0/MDDR_DQ15</t>
  </si>
  <si>
    <t>DDRIO42NB0/MDDR_ADDR2</t>
  </si>
  <si>
    <t>DDRIO38PB0/MDDR_ADDR8</t>
  </si>
  <si>
    <t>DDRIO35NB0/MDDR_ADDR15</t>
  </si>
  <si>
    <t>DDRIO36PB0/MDDR_ADDR12</t>
  </si>
  <si>
    <t>MSIO94NB7</t>
  </si>
  <si>
    <t>MSIO90PB7</t>
  </si>
  <si>
    <t>MSIO90NB7</t>
  </si>
  <si>
    <t>MSIO83PB7</t>
  </si>
  <si>
    <t>MSIO83NB7</t>
  </si>
  <si>
    <t>DDRIO66NB0/CCC_NW0_CLKI2</t>
  </si>
  <si>
    <t>DDRIO59PB0/MDDR_DQ2</t>
  </si>
  <si>
    <t>DDRIO48PB0/MDDR_RAS_N</t>
  </si>
  <si>
    <t>DDRIO46NB0/MDDR_CAS_N</t>
  </si>
  <si>
    <t>DDRIO38NB0/MDDR_ADDR9</t>
  </si>
  <si>
    <t>MSIO96NB7</t>
  </si>
  <si>
    <t>MSIO94PB7</t>
  </si>
  <si>
    <t>MSIO95NB7</t>
  </si>
  <si>
    <t>MSIO82PB7</t>
  </si>
  <si>
    <t>MSIO82NB7</t>
  </si>
  <si>
    <t>MSIO91NB7</t>
  </si>
  <si>
    <t>DDRIO51NB0/MDDR_DM_RDQS1</t>
  </si>
  <si>
    <t>DDRIO48NB0/MDDR_WE_N</t>
  </si>
  <si>
    <t>MSIO96PB7/GB6/CCC_NW1_CLKI1</t>
  </si>
  <si>
    <t>MSIO95PB7</t>
  </si>
  <si>
    <t>MSIO93PB7</t>
  </si>
  <si>
    <t>MSIO93NB7</t>
  </si>
  <si>
    <t>MSIO92PB7</t>
  </si>
  <si>
    <t>MSIO91PB7</t>
  </si>
  <si>
    <t>MSIO98PB7/CCC_NW1_CLKI0</t>
  </si>
  <si>
    <t>MSIO98NB7</t>
  </si>
  <si>
    <t>MSIO97PB7/GB2/CCC_NW0_CLKI1</t>
  </si>
  <si>
    <t>MSIO97NB7</t>
  </si>
  <si>
    <t>MSIO92NB7</t>
  </si>
  <si>
    <t>MSIOD103PB6/CCC_SW0_CLKI0</t>
  </si>
  <si>
    <t>MSIOD103NB6</t>
  </si>
  <si>
    <t>MSIOD100PB6/GB5/CCC_SW1_CLKI1</t>
  </si>
  <si>
    <t>MSIOD100NB6</t>
  </si>
  <si>
    <t>MSIO99PB7/CCC_NW0_CLKI0</t>
  </si>
  <si>
    <t>MSIO99NB7</t>
  </si>
  <si>
    <t>MSIOD101PB6/GB1/CCC_SW0_CLKI1</t>
  </si>
  <si>
    <t>MSIOD104PB6</t>
  </si>
  <si>
    <t>MSIOD104NB6</t>
  </si>
  <si>
    <t>MSIOD105PB6</t>
  </si>
  <si>
    <t>MSIOD105NB6</t>
  </si>
  <si>
    <t>MSIOD102NB6</t>
  </si>
  <si>
    <t>MSIOD101NB6</t>
  </si>
  <si>
    <t>MSIOD110NB6</t>
  </si>
  <si>
    <t>MSIOD108NB6</t>
  </si>
  <si>
    <t>MSIOD108PB6</t>
  </si>
  <si>
    <t>MSIOD106PB6</t>
  </si>
  <si>
    <t>MSIOD106NB6</t>
  </si>
  <si>
    <t>MSIOD102PB6/CCC_SW1_CLKI0</t>
  </si>
  <si>
    <t>MSIOD113NB6</t>
  </si>
  <si>
    <t>MSIOD110PB6</t>
  </si>
  <si>
    <t>MSIOD109PB6</t>
  </si>
  <si>
    <t>MSIOD109NB6</t>
  </si>
  <si>
    <t>MSIOD107PB6</t>
  </si>
  <si>
    <t>MSIOD107NB6</t>
  </si>
  <si>
    <t>MSIOD113PB6</t>
  </si>
  <si>
    <t>MSIOD112PB6</t>
  </si>
  <si>
    <t>MSIOD112NB6</t>
  </si>
  <si>
    <t>MSIOD111NB6</t>
  </si>
  <si>
    <t>MSIOD111PB6</t>
  </si>
  <si>
    <t>MSIOD114PB6</t>
  </si>
  <si>
    <t>MSIOD114NB6</t>
  </si>
  <si>
    <t>MSIOD115NB6</t>
  </si>
  <si>
    <t>MSIOD115PB6</t>
  </si>
  <si>
    <t>MSIOD116PB6</t>
  </si>
  <si>
    <t>MSIOD116NB6</t>
  </si>
  <si>
    <t>MSIOD118NB5</t>
  </si>
  <si>
    <t>MSIOD117NB6</t>
  </si>
  <si>
    <t>MSIOD117PB6</t>
  </si>
  <si>
    <t>MSIO131NB4</t>
  </si>
  <si>
    <t>MSIO143NB4</t>
  </si>
  <si>
    <t>MSIOD118PB5</t>
  </si>
  <si>
    <t>MSIOD119PB5</t>
  </si>
  <si>
    <t>MSIOD119NB5</t>
  </si>
  <si>
    <t>MSIO123PB4</t>
  </si>
  <si>
    <t>MSIO123NB4</t>
  </si>
  <si>
    <t>MSIO131PB4/GB11/VCCC_SE0_CLKI</t>
  </si>
  <si>
    <t>MSIO136PB4</t>
  </si>
  <si>
    <t>MSIO136NB4</t>
  </si>
  <si>
    <t>MSIO143PB4</t>
  </si>
  <si>
    <t>MSIO144NB4</t>
  </si>
  <si>
    <t>MSIO146NB4</t>
  </si>
  <si>
    <t>MSIO125PB4/GB3/CCC_SW0_CLKI3</t>
  </si>
  <si>
    <t>MSIO128NB4</t>
  </si>
  <si>
    <t>MSIO132PB4</t>
  </si>
  <si>
    <t>MSIO132NB4</t>
  </si>
  <si>
    <t>MSIO139NB4</t>
  </si>
  <si>
    <t>MSIO144PB4</t>
  </si>
  <si>
    <t>MSIO146PB4</t>
  </si>
  <si>
    <t>MSIO120PB4</t>
  </si>
  <si>
    <t>MSIO121PB4/PROBE_A</t>
  </si>
  <si>
    <t>MSIO125NB4/GB7/CCC_SW1_CLKI2</t>
  </si>
  <si>
    <t>MSIO128PB4</t>
  </si>
  <si>
    <t>MSIO133NB4</t>
  </si>
  <si>
    <t>MSIO135NB4</t>
  </si>
  <si>
    <t>MSIO139PB4</t>
  </si>
  <si>
    <t>MSIO140NB4</t>
  </si>
  <si>
    <t>MSIO145NB4</t>
  </si>
  <si>
    <t>MSIO120NB4/CCC_SW0_CLKI2</t>
  </si>
  <si>
    <t>MSIO121NB4/PROBE_B</t>
  </si>
  <si>
    <t>MSIO127NB4</t>
  </si>
  <si>
    <t>MSIO130NB4</t>
  </si>
  <si>
    <t>MSIO133PB4/GB15/VCCC_SE1_CLKI</t>
  </si>
  <si>
    <t>MSIO135PB4</t>
  </si>
  <si>
    <t>MSIO140PB4</t>
  </si>
  <si>
    <t>MSIO141PB4</t>
  </si>
  <si>
    <t>MSIO141NB4</t>
  </si>
  <si>
    <t>MSIO145PB4</t>
  </si>
  <si>
    <t>MSIO122PB4</t>
  </si>
  <si>
    <t>MSIO124PB4</t>
  </si>
  <si>
    <t>MSIO127PB4</t>
  </si>
  <si>
    <t>MSIO130PB4/VCCC_SE0_CLKI</t>
  </si>
  <si>
    <t>MSIO134NB4</t>
  </si>
  <si>
    <t>MSIO138PB4</t>
  </si>
  <si>
    <t>MSIO138NB4</t>
  </si>
  <si>
    <t>MSIO137NB4</t>
  </si>
  <si>
    <t>MSIO122NB4</t>
  </si>
  <si>
    <t>MSIO124NB4</t>
  </si>
  <si>
    <t>MSIO129PB4/CCC_SW1_CLKI3</t>
  </si>
  <si>
    <t>MSIO129NB4</t>
  </si>
  <si>
    <t>MSIO134PB4/VCCC_SE1_CLKI</t>
  </si>
  <si>
    <t>MSIO137PB4</t>
  </si>
  <si>
    <t>MSIO142PB4</t>
  </si>
  <si>
    <t>MSIO142NB4</t>
  </si>
  <si>
    <t>Rev</t>
  </si>
  <si>
    <t>Sreedhara Kolindala</t>
  </si>
  <si>
    <t>MSIO101NB8</t>
  </si>
  <si>
    <t>DDRIO86NB0/MDDR_DQ1</t>
  </si>
  <si>
    <t>DDRIO83PB0/MDDR_DM_RDQS0</t>
  </si>
  <si>
    <t>DDRIO83NB0/MDDR_DQ4</t>
  </si>
  <si>
    <t>DDRIO80PB0/MDDR_DQ8</t>
  </si>
  <si>
    <t>DDRIO80NB0/MDDR_DQ9</t>
  </si>
  <si>
    <t>DDRIO76PB0/GB12/CCC_NE1_CLKI2/MDDR_DQ12</t>
  </si>
  <si>
    <t>DDRIO76NB0/MDDR_DQ13</t>
  </si>
  <si>
    <t>DDRIO59PB0/MDDR_CLK</t>
  </si>
  <si>
    <t>DDRIO59NB0/MDDR_CLK_N</t>
  </si>
  <si>
    <t>DDRIO58PB0/MDDR_BA0</t>
  </si>
  <si>
    <t>DDRIO58NB0/MDDR_BA1</t>
  </si>
  <si>
    <t>DDRIO54NB0/MDDR_ADDR6</t>
  </si>
  <si>
    <t>DDRIO51PB0/MDDR_ADDR10</t>
  </si>
  <si>
    <t>MSIO103NB8</t>
  </si>
  <si>
    <t>MSIO101PB8</t>
  </si>
  <si>
    <t>MSIO97NB8</t>
  </si>
  <si>
    <t>DDRIO90NB0/MDDR_DQS_ECC_N</t>
  </si>
  <si>
    <t>DDRIO86PB0/MDDR_DQ0</t>
  </si>
  <si>
    <t>DDRIO84PB0/MDDR_DQS0</t>
  </si>
  <si>
    <t>DDRIO78PB0/GB8/CCC_NE0_CLKI3/MDDR_DQS1</t>
  </si>
  <si>
    <t>DDRIO61PB0/MDDR_CKE</t>
  </si>
  <si>
    <t>DDRIO57NB0/MDDR_ADDR0</t>
  </si>
  <si>
    <t>DDRIO54PB0/MDDR_ADDR5</t>
  </si>
  <si>
    <t>DDRIO51NB0/MDDR_ADDR11</t>
  </si>
  <si>
    <t>MSIO103PB8</t>
  </si>
  <si>
    <t>VDDI8</t>
  </si>
  <si>
    <t>MSIO97PB8</t>
  </si>
  <si>
    <t>MSIO96PB8</t>
  </si>
  <si>
    <t>DDRIO90PB0/MDDR_DQS_ECC</t>
  </si>
  <si>
    <t>DDRIO84NB0/MDDR_DQS0_N</t>
  </si>
  <si>
    <t>DDRIO78NB0/MDDR_DQS1_N</t>
  </si>
  <si>
    <t>DDRIO61NB0/MDDR_CS_N</t>
  </si>
  <si>
    <t>DDRIO57PB0/MDDR_BA2</t>
  </si>
  <si>
    <t>DDRIO55PB0/MDDR_ADDR3</t>
  </si>
  <si>
    <t>DDRIO55NB0/MDDR_ADDR4</t>
  </si>
  <si>
    <t>DDRIO53NB0/MDDR_ADDR7</t>
  </si>
  <si>
    <t>DDRIO53PB0/MDDR_ODT</t>
  </si>
  <si>
    <t>MSIO104PB8</t>
  </si>
  <si>
    <t>MSIO104NB8</t>
  </si>
  <si>
    <t>MSIO100PB8</t>
  </si>
  <si>
    <t>MSIO100NB8</t>
  </si>
  <si>
    <t>MSIO96NB8</t>
  </si>
  <si>
    <t>DDRIO82PB0/MDDR_DQ5</t>
  </si>
  <si>
    <t>DDRIO82NB0/MDDR_DQ6</t>
  </si>
  <si>
    <t>DDRIO79PB0/CCC_NE0_CLKI2/MDDR_DQ10</t>
  </si>
  <si>
    <t>DDRIO79NB0/MDDR_DQ11</t>
  </si>
  <si>
    <t>DDRIO75PB0/CCC_NE1_CLKI3/MDDR_DQ14</t>
  </si>
  <si>
    <t>DDRIO56PB0/MDDR_ADDR1</t>
  </si>
  <si>
    <t>DDRIO49PB0/MDDR_ADDR14</t>
  </si>
  <si>
    <t>DDRIO50NB0/MDDR_ADDR13</t>
  </si>
  <si>
    <t>MSIO105PB8</t>
  </si>
  <si>
    <t>MSIO105NB8</t>
  </si>
  <si>
    <t>MSIO102PB8</t>
  </si>
  <si>
    <t>MSIO102NB8</t>
  </si>
  <si>
    <t>DDRIO85NB0/MDDR_DQ3</t>
  </si>
  <si>
    <t>DDRIO81PB0/MDDR_DQ7</t>
  </si>
  <si>
    <t>DDRIO75NB0/MDDR_DQ15</t>
  </si>
  <si>
    <t>DDRIO56NB0/MDDR_ADDR2</t>
  </si>
  <si>
    <t>DDRIO52PB0/MDDR_ADDR8</t>
  </si>
  <si>
    <t>DDRIO49NB0/MDDR_ADDR15</t>
  </si>
  <si>
    <t>DDRIO50PB0/MDDR_ADDR12</t>
  </si>
  <si>
    <t>MSIO110NB8</t>
  </si>
  <si>
    <t>MSIO106PB8</t>
  </si>
  <si>
    <t>MSIO106NB8</t>
  </si>
  <si>
    <t>MSIO99PB8</t>
  </si>
  <si>
    <t>MSIO99NB8</t>
  </si>
  <si>
    <t>DDRIO92NB0/CCC_NW0_CLKI2</t>
  </si>
  <si>
    <t>DDRIO85PB0/MDDR_DQ2</t>
  </si>
  <si>
    <t>DDRIO62PB0/MDDR_RAS_N</t>
  </si>
  <si>
    <t>DDRIO60NB0/MDDR_CAS_N</t>
  </si>
  <si>
    <t>DDRIO52NB0/MDDR_ADDR9</t>
  </si>
  <si>
    <t>MSIO114NB8</t>
  </si>
  <si>
    <t>MSIO110PB8</t>
  </si>
  <si>
    <t>MSIO111NB8</t>
  </si>
  <si>
    <t>MSIO98PB8</t>
  </si>
  <si>
    <t>MSIO98NB8</t>
  </si>
  <si>
    <t>MSIO107NB8</t>
  </si>
  <si>
    <t>DDRIO77NB0/MDDR_DM_RDQS1</t>
  </si>
  <si>
    <t>DDRIO62NB0/MDDR_WE_N</t>
  </si>
  <si>
    <t>MSIO114PB8/GB6/CCC_NW1_CLKI1</t>
  </si>
  <si>
    <t>MSIO111PB8</t>
  </si>
  <si>
    <t>MSIO109PB8</t>
  </si>
  <si>
    <t>MSIO109NB8</t>
  </si>
  <si>
    <t>MSIO108PB8</t>
  </si>
  <si>
    <t>MSIO107PB8</t>
  </si>
  <si>
    <t>MSIO116PB8/CCC_NW1_CLKI0</t>
  </si>
  <si>
    <t>MSIO116NB8</t>
  </si>
  <si>
    <t>MSIO115PB8/GB2/CCC_NW0_CLKI1</t>
  </si>
  <si>
    <t>MSIO115NB8</t>
  </si>
  <si>
    <t>MSIO108NB8</t>
  </si>
  <si>
    <t>MSIOD121PB7/CCC_SW0_CLKI0</t>
  </si>
  <si>
    <t>MSIOD121NB7</t>
  </si>
  <si>
    <t>MSIOD118PB7/GB5/CCC_SW1_CLKI1</t>
  </si>
  <si>
    <t>MSIOD118NB7</t>
  </si>
  <si>
    <t>MSIO117PB8/CCC_NW0_CLKI0</t>
  </si>
  <si>
    <t>MSIO117NB8</t>
  </si>
  <si>
    <t>MSIOD119PB7/GB1/CCC_SW0_CLKI1</t>
  </si>
  <si>
    <t>MSIOD122PB7</t>
  </si>
  <si>
    <t>MSIOD122NB7</t>
  </si>
  <si>
    <t>MSIOD123PB7</t>
  </si>
  <si>
    <t>MSIOD123NB7</t>
  </si>
  <si>
    <t>MSIOD120NB7</t>
  </si>
  <si>
    <t>MSIOD119NB7</t>
  </si>
  <si>
    <t>MSIOD128NB7</t>
  </si>
  <si>
    <t>MSIOD126NB7</t>
  </si>
  <si>
    <t>MSIOD126PB7</t>
  </si>
  <si>
    <t>MSIOD124PB7</t>
  </si>
  <si>
    <t>MSIOD124NB7</t>
  </si>
  <si>
    <t>MSIOD120PB7/CCC_SW1_CLKI0</t>
  </si>
  <si>
    <t>MSIOD131NB7</t>
  </si>
  <si>
    <t>MSIOD128PB7</t>
  </si>
  <si>
    <t>MSIOD127PB7</t>
  </si>
  <si>
    <t>MSIOD127NB7</t>
  </si>
  <si>
    <t>MSIOD125PB7</t>
  </si>
  <si>
    <t>MSIOD125NB7</t>
  </si>
  <si>
    <t>MSIOD131PB7</t>
  </si>
  <si>
    <t>MSIOD130PB7</t>
  </si>
  <si>
    <t>MSIOD130NB7</t>
  </si>
  <si>
    <t>MSIOD129NB7</t>
  </si>
  <si>
    <t>MSIOD129PB7</t>
  </si>
  <si>
    <t>MSIOD132PB7</t>
  </si>
  <si>
    <t>MSIOD132NB7</t>
  </si>
  <si>
    <t>MSIO6NB3</t>
  </si>
  <si>
    <t>MSIOD133NB7</t>
  </si>
  <si>
    <t>MSIOD133PB7</t>
  </si>
  <si>
    <t>MSIOD134PB7</t>
  </si>
  <si>
    <t>MSIOD134NB7</t>
  </si>
  <si>
    <t>MSIO7PB3</t>
  </si>
  <si>
    <t>MSIOD145NB6</t>
  </si>
  <si>
    <t>MSIOD135NB7</t>
  </si>
  <si>
    <t>MSIOD135PB7</t>
  </si>
  <si>
    <t>VREF5</t>
  </si>
  <si>
    <t>DDRIO166NB5</t>
  </si>
  <si>
    <t>DDRIO186NB5</t>
  </si>
  <si>
    <t>MSIOD145PB6</t>
  </si>
  <si>
    <t>MSIOD146PB6</t>
  </si>
  <si>
    <t>MSIOD146NB6</t>
  </si>
  <si>
    <t>DDRIO154PB5</t>
  </si>
  <si>
    <t>DDRIO154NB5</t>
  </si>
  <si>
    <t>DDRIO166PB5</t>
  </si>
  <si>
    <t>DDRIO176PB5</t>
  </si>
  <si>
    <t>DDRIO176NB5</t>
  </si>
  <si>
    <t>DDRIO186PB5</t>
  </si>
  <si>
    <t>DDRIO189NB5</t>
  </si>
  <si>
    <t>DDRIO190NB5</t>
  </si>
  <si>
    <t>MSIO0PB3</t>
  </si>
  <si>
    <t>DDRIO156PB5</t>
  </si>
  <si>
    <t>DDRIO159NB5</t>
  </si>
  <si>
    <t>DDRIO171PB5</t>
  </si>
  <si>
    <t>DDRIO171NB5</t>
  </si>
  <si>
    <t>DDRIO184NB5</t>
  </si>
  <si>
    <t>DDRIO189PB5</t>
  </si>
  <si>
    <t>DDRIO190PB5</t>
  </si>
  <si>
    <t>DDRIO148PB5/PROBE_A</t>
  </si>
  <si>
    <t>DDRIO151PB5</t>
  </si>
  <si>
    <t>DDRIO156NB5</t>
  </si>
  <si>
    <t>DDRIO159PB5/CCC_SW1_CLKI3</t>
  </si>
  <si>
    <t>DDRIO169NB5</t>
  </si>
  <si>
    <t>DDRIO172NB5</t>
  </si>
  <si>
    <t>DDRIO184PB5</t>
  </si>
  <si>
    <t>DDRIO182NB5</t>
  </si>
  <si>
    <t>DDRIO187NB5</t>
  </si>
  <si>
    <t>DDRIO148NB5/PROBE_B</t>
  </si>
  <si>
    <t>DDRIO151NB5</t>
  </si>
  <si>
    <t>DDRIO157NB5</t>
  </si>
  <si>
    <t>DDRIO162NB5</t>
  </si>
  <si>
    <t>DDRIO169PB5</t>
  </si>
  <si>
    <t>DDRIO172PB5</t>
  </si>
  <si>
    <t>DDRIO182PB5</t>
  </si>
  <si>
    <t>DDRIO181PB5</t>
  </si>
  <si>
    <t>DDRIO181NB5</t>
  </si>
  <si>
    <t>DDRIO187PB5</t>
  </si>
  <si>
    <t>DDRIO149PB5</t>
  </si>
  <si>
    <t>DDRIO152PB5/GB3/CCC_SW0_CLKI3</t>
  </si>
  <si>
    <t>DDRIO157PB5</t>
  </si>
  <si>
    <t>DDRIO162PB5</t>
  </si>
  <si>
    <t>DDRIO164NB5</t>
  </si>
  <si>
    <t>DDRIO167PB5</t>
  </si>
  <si>
    <t>DDRIO167NB5</t>
  </si>
  <si>
    <t>DDRIO174NB5</t>
  </si>
  <si>
    <t>DDRIO149NB5</t>
  </si>
  <si>
    <t>DDRIO152NB5/GB7/CCC_SW1_CLKI2</t>
  </si>
  <si>
    <t>DDRIO161PB5/GB11/VCCC_SE0_CLKI</t>
  </si>
  <si>
    <t>DDRIO161NB5</t>
  </si>
  <si>
    <t>DDRIO164PB5/VCCC_SE1_CLKI</t>
  </si>
  <si>
    <t>DDRIO174PB5</t>
  </si>
  <si>
    <t>DDRIO177PB5</t>
  </si>
  <si>
    <t>DDRIO177NB5</t>
  </si>
  <si>
    <t>ECN #</t>
  </si>
  <si>
    <t>DDRIO56PB0/MDDR_DQ_ECC1</t>
  </si>
  <si>
    <t>DDRIO56NB0/MDDR_DQ_ECC0</t>
  </si>
  <si>
    <t>DDRIO55NB0</t>
  </si>
  <si>
    <t>DDRIO55PB0/CCC_NE0_CLKI3</t>
  </si>
  <si>
    <t>DNC</t>
  </si>
  <si>
    <t>Libero Defined* DNC</t>
  </si>
  <si>
    <t>Pull-up to VDDI3 through 1K ohm resistor</t>
  </si>
  <si>
    <t>DNC or VSS, or VSS through the corresponding resistor.</t>
  </si>
  <si>
    <t>Must Connect to VDDI1**</t>
  </si>
  <si>
    <t>Must Connect to VPP (3.3V or 2.5V)</t>
  </si>
  <si>
    <t>Must connect to VDDI2**</t>
  </si>
  <si>
    <t>Must Connect to VDDI3**</t>
  </si>
  <si>
    <t>DDRIO62PB0/MDDR_DQ_ECC1</t>
  </si>
  <si>
    <t>DDRIO62NB0/MDDR_DQ_ECC0</t>
  </si>
  <si>
    <t>DDRIO61PB0/CCC_NW1_CLKI3</t>
  </si>
  <si>
    <t>DNC or VSS or VSS through the corresponding resistor.</t>
  </si>
  <si>
    <t>Must Connect to VDDI2**</t>
  </si>
  <si>
    <r>
      <t>Connect to either VDDI3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</si>
  <si>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 xml:space="preserve"> A10</t>
  </si>
  <si>
    <t xml:space="preserve"> A11</t>
  </si>
  <si>
    <t xml:space="preserve"> A12</t>
  </si>
  <si>
    <t xml:space="preserve"> A13</t>
  </si>
  <si>
    <t xml:space="preserve"> A14</t>
  </si>
  <si>
    <t xml:space="preserve"> A15</t>
  </si>
  <si>
    <t xml:space="preserve"> A16</t>
  </si>
  <si>
    <t xml:space="preserve"> A17</t>
  </si>
  <si>
    <t xml:space="preserve"> A18</t>
  </si>
  <si>
    <t xml:space="preserve"> A19</t>
  </si>
  <si>
    <t xml:space="preserve"> A2</t>
  </si>
  <si>
    <t xml:space="preserve"> A20</t>
  </si>
  <si>
    <t xml:space="preserve"> A21</t>
  </si>
  <si>
    <t xml:space="preserve"> A22</t>
  </si>
  <si>
    <t xml:space="preserve"> A3</t>
  </si>
  <si>
    <t xml:space="preserve"> A4</t>
  </si>
  <si>
    <t xml:space="preserve"> A5</t>
  </si>
  <si>
    <t xml:space="preserve"> A6</t>
  </si>
  <si>
    <t xml:space="preserve"> A7</t>
  </si>
  <si>
    <t xml:space="preserve"> A8</t>
  </si>
  <si>
    <t xml:space="preserve"> A9</t>
  </si>
  <si>
    <t xml:space="preserve"> AA1</t>
  </si>
  <si>
    <t xml:space="preserve"> AA10</t>
  </si>
  <si>
    <t xml:space="preserve"> AA11</t>
  </si>
  <si>
    <t xml:space="preserve"> AA12</t>
  </si>
  <si>
    <t xml:space="preserve"> AA13</t>
  </si>
  <si>
    <t xml:space="preserve"> AA14</t>
  </si>
  <si>
    <t xml:space="preserve"> AA15</t>
  </si>
  <si>
    <t xml:space="preserve"> AA16</t>
  </si>
  <si>
    <t xml:space="preserve"> AA17</t>
  </si>
  <si>
    <t xml:space="preserve"> AA18</t>
  </si>
  <si>
    <t xml:space="preserve"> AA19</t>
  </si>
  <si>
    <t xml:space="preserve"> AA2</t>
  </si>
  <si>
    <t xml:space="preserve"> AA20</t>
  </si>
  <si>
    <t xml:space="preserve"> AA21</t>
  </si>
  <si>
    <t xml:space="preserve"> AA22</t>
  </si>
  <si>
    <t xml:space="preserve"> AA3</t>
  </si>
  <si>
    <t xml:space="preserve"> AA4</t>
  </si>
  <si>
    <t xml:space="preserve"> AA5</t>
  </si>
  <si>
    <t xml:space="preserve"> AA6</t>
  </si>
  <si>
    <t xml:space="preserve"> AA7</t>
  </si>
  <si>
    <t xml:space="preserve"> AA8</t>
  </si>
  <si>
    <t xml:space="preserve"> AA9</t>
  </si>
  <si>
    <t xml:space="preserve"> AB1</t>
  </si>
  <si>
    <t xml:space="preserve"> AB10</t>
  </si>
  <si>
    <t xml:space="preserve"> AB11</t>
  </si>
  <si>
    <t xml:space="preserve"> AB12</t>
  </si>
  <si>
    <t xml:space="preserve"> AB13</t>
  </si>
  <si>
    <t xml:space="preserve"> AB14</t>
  </si>
  <si>
    <t xml:space="preserve"> AB15</t>
  </si>
  <si>
    <t xml:space="preserve"> AB16</t>
  </si>
  <si>
    <t xml:space="preserve"> AB17</t>
  </si>
  <si>
    <t xml:space="preserve"> AB18</t>
  </si>
  <si>
    <t xml:space="preserve"> AB19</t>
  </si>
  <si>
    <t xml:space="preserve"> AB2</t>
  </si>
  <si>
    <t xml:space="preserve"> AB20</t>
  </si>
  <si>
    <t xml:space="preserve"> AB21</t>
  </si>
  <si>
    <t xml:space="preserve"> AB22</t>
  </si>
  <si>
    <t xml:space="preserve"> AB3</t>
  </si>
  <si>
    <t xml:space="preserve"> AB4</t>
  </si>
  <si>
    <t xml:space="preserve"> AB5</t>
  </si>
  <si>
    <t xml:space="preserve"> AB6</t>
  </si>
  <si>
    <t xml:space="preserve"> AB7</t>
  </si>
  <si>
    <t xml:space="preserve"> AB8</t>
  </si>
  <si>
    <t xml:space="preserve"> AB9</t>
  </si>
  <si>
    <t xml:space="preserve"> B1</t>
  </si>
  <si>
    <t xml:space="preserve"> B10</t>
  </si>
  <si>
    <t xml:space="preserve"> B11</t>
  </si>
  <si>
    <t xml:space="preserve"> B12</t>
  </si>
  <si>
    <t xml:space="preserve"> B13</t>
  </si>
  <si>
    <t xml:space="preserve"> B14</t>
  </si>
  <si>
    <t xml:space="preserve"> B15</t>
  </si>
  <si>
    <t xml:space="preserve"> B16</t>
  </si>
  <si>
    <t xml:space="preserve"> B17</t>
  </si>
  <si>
    <t xml:space="preserve"> B18</t>
  </si>
  <si>
    <t xml:space="preserve"> B19</t>
  </si>
  <si>
    <t xml:space="preserve"> B2</t>
  </si>
  <si>
    <t xml:space="preserve"> B20</t>
  </si>
  <si>
    <t xml:space="preserve"> B21</t>
  </si>
  <si>
    <t xml:space="preserve"> B22</t>
  </si>
  <si>
    <t xml:space="preserve"> B3</t>
  </si>
  <si>
    <t xml:space="preserve"> B4</t>
  </si>
  <si>
    <t xml:space="preserve"> B5</t>
  </si>
  <si>
    <t xml:space="preserve"> B6</t>
  </si>
  <si>
    <t xml:space="preserve"> B7</t>
  </si>
  <si>
    <t xml:space="preserve"> B8</t>
  </si>
  <si>
    <t xml:space="preserve"> B9</t>
  </si>
  <si>
    <t xml:space="preserve"> C1</t>
  </si>
  <si>
    <t xml:space="preserve"> C10</t>
  </si>
  <si>
    <t xml:space="preserve"> C11</t>
  </si>
  <si>
    <t xml:space="preserve"> C12</t>
  </si>
  <si>
    <t xml:space="preserve"> C13</t>
  </si>
  <si>
    <t xml:space="preserve"> C14</t>
  </si>
  <si>
    <t xml:space="preserve"> C15</t>
  </si>
  <si>
    <t xml:space="preserve"> C16</t>
  </si>
  <si>
    <t xml:space="preserve"> C17</t>
  </si>
  <si>
    <t xml:space="preserve"> C18</t>
  </si>
  <si>
    <t xml:space="preserve"> C19</t>
  </si>
  <si>
    <t xml:space="preserve"> C2</t>
  </si>
  <si>
    <t xml:space="preserve"> C20</t>
  </si>
  <si>
    <t xml:space="preserve"> C21</t>
  </si>
  <si>
    <t xml:space="preserve"> C22</t>
  </si>
  <si>
    <t xml:space="preserve"> C3</t>
  </si>
  <si>
    <t xml:space="preserve"> C4</t>
  </si>
  <si>
    <t xml:space="preserve"> C5</t>
  </si>
  <si>
    <t xml:space="preserve"> C6</t>
  </si>
  <si>
    <t xml:space="preserve"> C7</t>
  </si>
  <si>
    <t xml:space="preserve"> C8</t>
  </si>
  <si>
    <t xml:space="preserve"> C9</t>
  </si>
  <si>
    <t xml:space="preserve"> D1</t>
  </si>
  <si>
    <t xml:space="preserve"> D10</t>
  </si>
  <si>
    <t xml:space="preserve"> D11</t>
  </si>
  <si>
    <t xml:space="preserve"> D12</t>
  </si>
  <si>
    <t xml:space="preserve"> D13</t>
  </si>
  <si>
    <t xml:space="preserve"> D14</t>
  </si>
  <si>
    <t xml:space="preserve"> D15</t>
  </si>
  <si>
    <t xml:space="preserve"> D16</t>
  </si>
  <si>
    <t xml:space="preserve"> D17</t>
  </si>
  <si>
    <t xml:space="preserve"> D18</t>
  </si>
  <si>
    <t xml:space="preserve"> D19</t>
  </si>
  <si>
    <t xml:space="preserve"> D2</t>
  </si>
  <si>
    <t xml:space="preserve"> D20</t>
  </si>
  <si>
    <t xml:space="preserve"> D21</t>
  </si>
  <si>
    <t xml:space="preserve"> D22</t>
  </si>
  <si>
    <t xml:space="preserve"> D3</t>
  </si>
  <si>
    <t xml:space="preserve"> D4</t>
  </si>
  <si>
    <t xml:space="preserve"> D5</t>
  </si>
  <si>
    <t xml:space="preserve"> D6</t>
  </si>
  <si>
    <t xml:space="preserve"> D7</t>
  </si>
  <si>
    <t xml:space="preserve"> D8</t>
  </si>
  <si>
    <t xml:space="preserve"> D9</t>
  </si>
  <si>
    <t xml:space="preserve"> E1</t>
  </si>
  <si>
    <t xml:space="preserve"> E10</t>
  </si>
  <si>
    <t xml:space="preserve"> E11</t>
  </si>
  <si>
    <t xml:space="preserve"> E12</t>
  </si>
  <si>
    <t xml:space="preserve"> E13</t>
  </si>
  <si>
    <t xml:space="preserve"> E14</t>
  </si>
  <si>
    <t xml:space="preserve"> E15</t>
  </si>
  <si>
    <t xml:space="preserve"> E16</t>
  </si>
  <si>
    <t xml:space="preserve"> E17</t>
  </si>
  <si>
    <t xml:space="preserve"> E18</t>
  </si>
  <si>
    <t xml:space="preserve"> E19</t>
  </si>
  <si>
    <t xml:space="preserve"> E2</t>
  </si>
  <si>
    <t xml:space="preserve"> E20</t>
  </si>
  <si>
    <t xml:space="preserve"> E21</t>
  </si>
  <si>
    <t xml:space="preserve"> E22</t>
  </si>
  <si>
    <t xml:space="preserve"> E3</t>
  </si>
  <si>
    <t xml:space="preserve"> E4</t>
  </si>
  <si>
    <t xml:space="preserve"> E5</t>
  </si>
  <si>
    <t xml:space="preserve"> E6</t>
  </si>
  <si>
    <t xml:space="preserve"> E7</t>
  </si>
  <si>
    <t xml:space="preserve"> E8</t>
  </si>
  <si>
    <t xml:space="preserve"> E9</t>
  </si>
  <si>
    <t xml:space="preserve"> F1</t>
  </si>
  <si>
    <t xml:space="preserve"> F10</t>
  </si>
  <si>
    <t xml:space="preserve"> F11</t>
  </si>
  <si>
    <t xml:space="preserve"> F12</t>
  </si>
  <si>
    <t xml:space="preserve"> F13</t>
  </si>
  <si>
    <t xml:space="preserve"> F14</t>
  </si>
  <si>
    <t xml:space="preserve"> F15</t>
  </si>
  <si>
    <t xml:space="preserve"> F16</t>
  </si>
  <si>
    <t xml:space="preserve"> F17</t>
  </si>
  <si>
    <t xml:space="preserve"> F18</t>
  </si>
  <si>
    <t xml:space="preserve"> F19</t>
  </si>
  <si>
    <t xml:space="preserve"> F2</t>
  </si>
  <si>
    <t xml:space="preserve"> F20</t>
  </si>
  <si>
    <t xml:space="preserve"> F21</t>
  </si>
  <si>
    <t xml:space="preserve"> F22</t>
  </si>
  <si>
    <t xml:space="preserve"> F3</t>
  </si>
  <si>
    <t xml:space="preserve"> F4</t>
  </si>
  <si>
    <t xml:space="preserve"> F5</t>
  </si>
  <si>
    <t xml:space="preserve"> F6</t>
  </si>
  <si>
    <t xml:space="preserve"> F7</t>
  </si>
  <si>
    <t xml:space="preserve"> F8</t>
  </si>
  <si>
    <t xml:space="preserve"> F9</t>
  </si>
  <si>
    <t xml:space="preserve"> G1</t>
  </si>
  <si>
    <t xml:space="preserve"> G10</t>
  </si>
  <si>
    <t xml:space="preserve"> G11</t>
  </si>
  <si>
    <t xml:space="preserve"> G12</t>
  </si>
  <si>
    <t xml:space="preserve"> G13</t>
  </si>
  <si>
    <t xml:space="preserve"> G14</t>
  </si>
  <si>
    <t xml:space="preserve"> G15</t>
  </si>
  <si>
    <t xml:space="preserve"> G16</t>
  </si>
  <si>
    <t xml:space="preserve"> G17</t>
  </si>
  <si>
    <t xml:space="preserve"> G18</t>
  </si>
  <si>
    <t xml:space="preserve"> G19</t>
  </si>
  <si>
    <t xml:space="preserve"> G2</t>
  </si>
  <si>
    <t xml:space="preserve"> G20</t>
  </si>
  <si>
    <t xml:space="preserve"> G21</t>
  </si>
  <si>
    <t xml:space="preserve"> G22</t>
  </si>
  <si>
    <t xml:space="preserve"> G3</t>
  </si>
  <si>
    <t xml:space="preserve"> G4</t>
  </si>
  <si>
    <t xml:space="preserve"> G5</t>
  </si>
  <si>
    <t xml:space="preserve"> G6</t>
  </si>
  <si>
    <t xml:space="preserve"> G7</t>
  </si>
  <si>
    <t xml:space="preserve"> G8</t>
  </si>
  <si>
    <t xml:space="preserve"> G9</t>
  </si>
  <si>
    <t xml:space="preserve"> H1</t>
  </si>
  <si>
    <t xml:space="preserve"> H10</t>
  </si>
  <si>
    <t xml:space="preserve"> H11</t>
  </si>
  <si>
    <t xml:space="preserve"> H12</t>
  </si>
  <si>
    <t xml:space="preserve"> H13</t>
  </si>
  <si>
    <t xml:space="preserve"> H14</t>
  </si>
  <si>
    <t xml:space="preserve"> H15</t>
  </si>
  <si>
    <t xml:space="preserve"> H16</t>
  </si>
  <si>
    <t xml:space="preserve"> H17</t>
  </si>
  <si>
    <t xml:space="preserve"> H18</t>
  </si>
  <si>
    <t xml:space="preserve"> H19</t>
  </si>
  <si>
    <t xml:space="preserve"> H2</t>
  </si>
  <si>
    <t xml:space="preserve"> H20</t>
  </si>
  <si>
    <t xml:space="preserve"> H21</t>
  </si>
  <si>
    <t xml:space="preserve"> H22</t>
  </si>
  <si>
    <t xml:space="preserve"> H3</t>
  </si>
  <si>
    <t xml:space="preserve"> H4</t>
  </si>
  <si>
    <t xml:space="preserve"> H5</t>
  </si>
  <si>
    <t xml:space="preserve"> H6</t>
  </si>
  <si>
    <t xml:space="preserve"> H7</t>
  </si>
  <si>
    <t xml:space="preserve"> H8</t>
  </si>
  <si>
    <t xml:space="preserve"> H9</t>
  </si>
  <si>
    <t xml:space="preserve"> J1</t>
  </si>
  <si>
    <t xml:space="preserve"> J10</t>
  </si>
  <si>
    <t xml:space="preserve"> J11</t>
  </si>
  <si>
    <t xml:space="preserve"> J12</t>
  </si>
  <si>
    <t xml:space="preserve"> J13</t>
  </si>
  <si>
    <t xml:space="preserve"> J14</t>
  </si>
  <si>
    <t xml:space="preserve"> J15</t>
  </si>
  <si>
    <t xml:space="preserve"> J16</t>
  </si>
  <si>
    <t xml:space="preserve"> J17</t>
  </si>
  <si>
    <t xml:space="preserve"> J18</t>
  </si>
  <si>
    <t xml:space="preserve"> J19</t>
  </si>
  <si>
    <t xml:space="preserve"> J2</t>
  </si>
  <si>
    <t xml:space="preserve"> J20</t>
  </si>
  <si>
    <t xml:space="preserve"> J21</t>
  </si>
  <si>
    <t xml:space="preserve"> J22</t>
  </si>
  <si>
    <t xml:space="preserve"> J3</t>
  </si>
  <si>
    <t xml:space="preserve"> J4</t>
  </si>
  <si>
    <t xml:space="preserve"> J5</t>
  </si>
  <si>
    <t xml:space="preserve"> J6</t>
  </si>
  <si>
    <t xml:space="preserve"> J7</t>
  </si>
  <si>
    <t xml:space="preserve"> J8</t>
  </si>
  <si>
    <t xml:space="preserve"> J9</t>
  </si>
  <si>
    <t xml:space="preserve"> K1</t>
  </si>
  <si>
    <t xml:space="preserve"> K10</t>
  </si>
  <si>
    <t xml:space="preserve"> K11</t>
  </si>
  <si>
    <t xml:space="preserve"> K12</t>
  </si>
  <si>
    <t xml:space="preserve"> K13</t>
  </si>
  <si>
    <t xml:space="preserve"> K14</t>
  </si>
  <si>
    <t xml:space="preserve"> K15</t>
  </si>
  <si>
    <t xml:space="preserve"> K16</t>
  </si>
  <si>
    <t xml:space="preserve"> K17</t>
  </si>
  <si>
    <t xml:space="preserve"> K18</t>
  </si>
  <si>
    <t xml:space="preserve"> K19</t>
  </si>
  <si>
    <t xml:space="preserve"> K2</t>
  </si>
  <si>
    <t xml:space="preserve"> K20</t>
  </si>
  <si>
    <t xml:space="preserve"> K21</t>
  </si>
  <si>
    <t xml:space="preserve"> K22</t>
  </si>
  <si>
    <t xml:space="preserve"> K3</t>
  </si>
  <si>
    <t xml:space="preserve"> K4</t>
  </si>
  <si>
    <t xml:space="preserve"> K5</t>
  </si>
  <si>
    <t xml:space="preserve"> K6</t>
  </si>
  <si>
    <t xml:space="preserve"> K7</t>
  </si>
  <si>
    <t xml:space="preserve"> K8</t>
  </si>
  <si>
    <t xml:space="preserve"> K9</t>
  </si>
  <si>
    <t xml:space="preserve"> L1</t>
  </si>
  <si>
    <t xml:space="preserve"> L10</t>
  </si>
  <si>
    <t xml:space="preserve"> L11</t>
  </si>
  <si>
    <t xml:space="preserve"> L12</t>
  </si>
  <si>
    <t xml:space="preserve"> L13</t>
  </si>
  <si>
    <t xml:space="preserve"> L14</t>
  </si>
  <si>
    <t xml:space="preserve"> L15</t>
  </si>
  <si>
    <t xml:space="preserve"> L16</t>
  </si>
  <si>
    <t xml:space="preserve"> L17</t>
  </si>
  <si>
    <t xml:space="preserve"> L18</t>
  </si>
  <si>
    <t xml:space="preserve"> L19</t>
  </si>
  <si>
    <t xml:space="preserve"> L2</t>
  </si>
  <si>
    <t xml:space="preserve"> L20</t>
  </si>
  <si>
    <t xml:space="preserve"> L21</t>
  </si>
  <si>
    <t xml:space="preserve"> L22</t>
  </si>
  <si>
    <t xml:space="preserve"> L3</t>
  </si>
  <si>
    <t xml:space="preserve"> L4</t>
  </si>
  <si>
    <t xml:space="preserve"> L5</t>
  </si>
  <si>
    <t xml:space="preserve"> L6</t>
  </si>
  <si>
    <t xml:space="preserve"> L7</t>
  </si>
  <si>
    <t xml:space="preserve"> L8</t>
  </si>
  <si>
    <t xml:space="preserve"> L9</t>
  </si>
  <si>
    <t xml:space="preserve"> M1</t>
  </si>
  <si>
    <t xml:space="preserve"> M10</t>
  </si>
  <si>
    <t xml:space="preserve"> M11</t>
  </si>
  <si>
    <t xml:space="preserve"> M12</t>
  </si>
  <si>
    <t xml:space="preserve"> M13</t>
  </si>
  <si>
    <t xml:space="preserve"> M14</t>
  </si>
  <si>
    <t xml:space="preserve"> M15</t>
  </si>
  <si>
    <t xml:space="preserve"> M16</t>
  </si>
  <si>
    <t xml:space="preserve"> M17</t>
  </si>
  <si>
    <t xml:space="preserve"> M18</t>
  </si>
  <si>
    <t xml:space="preserve"> M19</t>
  </si>
  <si>
    <t xml:space="preserve"> M2</t>
  </si>
  <si>
    <t xml:space="preserve"> M20</t>
  </si>
  <si>
    <t xml:space="preserve"> M21</t>
  </si>
  <si>
    <t xml:space="preserve"> M22</t>
  </si>
  <si>
    <t xml:space="preserve"> M3</t>
  </si>
  <si>
    <t xml:space="preserve"> M4</t>
  </si>
  <si>
    <t xml:space="preserve"> M5</t>
  </si>
  <si>
    <t xml:space="preserve"> M6</t>
  </si>
  <si>
    <t xml:space="preserve"> M7</t>
  </si>
  <si>
    <t xml:space="preserve"> M8</t>
  </si>
  <si>
    <t xml:space="preserve"> M9</t>
  </si>
  <si>
    <t xml:space="preserve"> N1</t>
  </si>
  <si>
    <t xml:space="preserve"> N10</t>
  </si>
  <si>
    <t xml:space="preserve"> N11</t>
  </si>
  <si>
    <t xml:space="preserve"> N12</t>
  </si>
  <si>
    <t xml:space="preserve"> N13</t>
  </si>
  <si>
    <t xml:space="preserve"> N14</t>
  </si>
  <si>
    <t xml:space="preserve"> N15</t>
  </si>
  <si>
    <t xml:space="preserve"> N16</t>
  </si>
  <si>
    <t xml:space="preserve"> N17</t>
  </si>
  <si>
    <t xml:space="preserve"> N18</t>
  </si>
  <si>
    <t xml:space="preserve"> N19</t>
  </si>
  <si>
    <t xml:space="preserve"> N2</t>
  </si>
  <si>
    <t xml:space="preserve"> N20</t>
  </si>
  <si>
    <t xml:space="preserve"> N21</t>
  </si>
  <si>
    <t xml:space="preserve"> N22</t>
  </si>
  <si>
    <t xml:space="preserve"> N3</t>
  </si>
  <si>
    <t xml:space="preserve"> N4</t>
  </si>
  <si>
    <t xml:space="preserve"> N5</t>
  </si>
  <si>
    <t xml:space="preserve"> N6</t>
  </si>
  <si>
    <t xml:space="preserve"> N7</t>
  </si>
  <si>
    <t xml:space="preserve"> N8</t>
  </si>
  <si>
    <t xml:space="preserve"> N9</t>
  </si>
  <si>
    <t xml:space="preserve"> P1</t>
  </si>
  <si>
    <t xml:space="preserve"> P10</t>
  </si>
  <si>
    <t xml:space="preserve"> P11</t>
  </si>
  <si>
    <t xml:space="preserve"> P12</t>
  </si>
  <si>
    <t xml:space="preserve"> P13</t>
  </si>
  <si>
    <t xml:space="preserve"> P14</t>
  </si>
  <si>
    <t xml:space="preserve"> P15</t>
  </si>
  <si>
    <t xml:space="preserve"> P16</t>
  </si>
  <si>
    <t xml:space="preserve"> P17</t>
  </si>
  <si>
    <t xml:space="preserve"> P18</t>
  </si>
  <si>
    <t xml:space="preserve"> P19</t>
  </si>
  <si>
    <t xml:space="preserve"> P2</t>
  </si>
  <si>
    <t xml:space="preserve"> P20</t>
  </si>
  <si>
    <t xml:space="preserve"> P21</t>
  </si>
  <si>
    <t xml:space="preserve"> P22</t>
  </si>
  <si>
    <t xml:space="preserve"> P3</t>
  </si>
  <si>
    <t xml:space="preserve"> P4</t>
  </si>
  <si>
    <t xml:space="preserve"> P5</t>
  </si>
  <si>
    <t xml:space="preserve"> P6</t>
  </si>
  <si>
    <t xml:space="preserve"> P7</t>
  </si>
  <si>
    <t xml:space="preserve"> P8</t>
  </si>
  <si>
    <t xml:space="preserve"> P9</t>
  </si>
  <si>
    <t xml:space="preserve"> R1</t>
  </si>
  <si>
    <t xml:space="preserve"> R10</t>
  </si>
  <si>
    <t xml:space="preserve"> R11</t>
  </si>
  <si>
    <t xml:space="preserve"> R12</t>
  </si>
  <si>
    <t xml:space="preserve"> R13</t>
  </si>
  <si>
    <t xml:space="preserve"> R14</t>
  </si>
  <si>
    <t xml:space="preserve"> R15</t>
  </si>
  <si>
    <t xml:space="preserve"> R16</t>
  </si>
  <si>
    <t xml:space="preserve"> R17</t>
  </si>
  <si>
    <t xml:space="preserve"> R18</t>
  </si>
  <si>
    <t xml:space="preserve"> R19</t>
  </si>
  <si>
    <t xml:space="preserve"> R2</t>
  </si>
  <si>
    <t xml:space="preserve"> R20</t>
  </si>
  <si>
    <t xml:space="preserve"> R21</t>
  </si>
  <si>
    <t xml:space="preserve"> R22</t>
  </si>
  <si>
    <t xml:space="preserve"> R3</t>
  </si>
  <si>
    <t xml:space="preserve"> R4</t>
  </si>
  <si>
    <t xml:space="preserve"> R5</t>
  </si>
  <si>
    <t xml:space="preserve"> R6</t>
  </si>
  <si>
    <t xml:space="preserve"> R7</t>
  </si>
  <si>
    <t xml:space="preserve"> R8</t>
  </si>
  <si>
    <t xml:space="preserve"> R9</t>
  </si>
  <si>
    <t xml:space="preserve"> T1</t>
  </si>
  <si>
    <t xml:space="preserve"> T10</t>
  </si>
  <si>
    <t xml:space="preserve"> T11</t>
  </si>
  <si>
    <t xml:space="preserve"> T12</t>
  </si>
  <si>
    <t xml:space="preserve"> T13</t>
  </si>
  <si>
    <t xml:space="preserve"> T14</t>
  </si>
  <si>
    <t xml:space="preserve"> T15</t>
  </si>
  <si>
    <t xml:space="preserve"> T16</t>
  </si>
  <si>
    <t xml:space="preserve"> T17</t>
  </si>
  <si>
    <t xml:space="preserve"> T18</t>
  </si>
  <si>
    <t xml:space="preserve"> T19</t>
  </si>
  <si>
    <t xml:space="preserve"> T2</t>
  </si>
  <si>
    <t xml:space="preserve"> T20</t>
  </si>
  <si>
    <t xml:space="preserve"> T21</t>
  </si>
  <si>
    <t xml:space="preserve"> T22</t>
  </si>
  <si>
    <t xml:space="preserve"> T3</t>
  </si>
  <si>
    <t xml:space="preserve"> T4</t>
  </si>
  <si>
    <t xml:space="preserve"> T5</t>
  </si>
  <si>
    <t xml:space="preserve"> T6</t>
  </si>
  <si>
    <t xml:space="preserve"> T7</t>
  </si>
  <si>
    <t xml:space="preserve"> T8</t>
  </si>
  <si>
    <t xml:space="preserve"> T9</t>
  </si>
  <si>
    <t xml:space="preserve"> U1</t>
  </si>
  <si>
    <t xml:space="preserve"> U10</t>
  </si>
  <si>
    <t xml:space="preserve"> U11</t>
  </si>
  <si>
    <t xml:space="preserve"> U12</t>
  </si>
  <si>
    <t xml:space="preserve"> U13</t>
  </si>
  <si>
    <t xml:space="preserve"> U14</t>
  </si>
  <si>
    <t xml:space="preserve"> U15</t>
  </si>
  <si>
    <t xml:space="preserve"> U16</t>
  </si>
  <si>
    <t xml:space="preserve"> U17</t>
  </si>
  <si>
    <t xml:space="preserve"> U18</t>
  </si>
  <si>
    <t xml:space="preserve"> U19</t>
  </si>
  <si>
    <t xml:space="preserve"> U2</t>
  </si>
  <si>
    <t xml:space="preserve"> U20</t>
  </si>
  <si>
    <t xml:space="preserve"> U21</t>
  </si>
  <si>
    <t xml:space="preserve"> U22</t>
  </si>
  <si>
    <t xml:space="preserve"> U3</t>
  </si>
  <si>
    <t xml:space="preserve"> U4</t>
  </si>
  <si>
    <t xml:space="preserve"> U5</t>
  </si>
  <si>
    <t xml:space="preserve"> U6</t>
  </si>
  <si>
    <t xml:space="preserve"> U7</t>
  </si>
  <si>
    <t xml:space="preserve"> U8</t>
  </si>
  <si>
    <t xml:space="preserve"> U9</t>
  </si>
  <si>
    <t xml:space="preserve"> V1</t>
  </si>
  <si>
    <t xml:space="preserve"> V10</t>
  </si>
  <si>
    <t xml:space="preserve"> V11</t>
  </si>
  <si>
    <t xml:space="preserve"> V12</t>
  </si>
  <si>
    <t xml:space="preserve"> V13</t>
  </si>
  <si>
    <t xml:space="preserve"> V14</t>
  </si>
  <si>
    <t xml:space="preserve"> V15</t>
  </si>
  <si>
    <t xml:space="preserve"> V16</t>
  </si>
  <si>
    <t xml:space="preserve"> V17</t>
  </si>
  <si>
    <t xml:space="preserve"> V18</t>
  </si>
  <si>
    <t xml:space="preserve"> V19</t>
  </si>
  <si>
    <t xml:space="preserve"> V2</t>
  </si>
  <si>
    <t xml:space="preserve"> V20</t>
  </si>
  <si>
    <t xml:space="preserve"> V21</t>
  </si>
  <si>
    <t xml:space="preserve"> V22</t>
  </si>
  <si>
    <t xml:space="preserve"> V3</t>
  </si>
  <si>
    <t xml:space="preserve"> V4</t>
  </si>
  <si>
    <t xml:space="preserve"> V5</t>
  </si>
  <si>
    <t xml:space="preserve"> V6</t>
  </si>
  <si>
    <t xml:space="preserve"> V7</t>
  </si>
  <si>
    <t xml:space="preserve"> V8</t>
  </si>
  <si>
    <t xml:space="preserve"> V9</t>
  </si>
  <si>
    <t xml:space="preserve"> W1</t>
  </si>
  <si>
    <t xml:space="preserve"> W10</t>
  </si>
  <si>
    <t xml:space="preserve"> W11</t>
  </si>
  <si>
    <t xml:space="preserve"> W12</t>
  </si>
  <si>
    <t xml:space="preserve"> W13</t>
  </si>
  <si>
    <t xml:space="preserve"> W14</t>
  </si>
  <si>
    <t xml:space="preserve"> W15</t>
  </si>
  <si>
    <t xml:space="preserve"> W16</t>
  </si>
  <si>
    <t xml:space="preserve"> W17</t>
  </si>
  <si>
    <t xml:space="preserve"> W18</t>
  </si>
  <si>
    <t xml:space="preserve"> W19</t>
  </si>
  <si>
    <t xml:space="preserve"> W2</t>
  </si>
  <si>
    <t xml:space="preserve"> W20</t>
  </si>
  <si>
    <t xml:space="preserve"> W21</t>
  </si>
  <si>
    <t xml:space="preserve"> W22</t>
  </si>
  <si>
    <t xml:space="preserve"> W3</t>
  </si>
  <si>
    <t xml:space="preserve"> W4</t>
  </si>
  <si>
    <t xml:space="preserve"> W5</t>
  </si>
  <si>
    <t xml:space="preserve"> W6</t>
  </si>
  <si>
    <t xml:space="preserve"> W7</t>
  </si>
  <si>
    <t xml:space="preserve"> W8</t>
  </si>
  <si>
    <t xml:space="preserve"> W9</t>
  </si>
  <si>
    <t xml:space="preserve"> Y1</t>
  </si>
  <si>
    <t xml:space="preserve"> Y10</t>
  </si>
  <si>
    <t xml:space="preserve"> Y11</t>
  </si>
  <si>
    <t xml:space="preserve"> Y12</t>
  </si>
  <si>
    <t xml:space="preserve"> Y13</t>
  </si>
  <si>
    <t xml:space="preserve"> Y14</t>
  </si>
  <si>
    <t xml:space="preserve"> Y15</t>
  </si>
  <si>
    <t xml:space="preserve"> Y16</t>
  </si>
  <si>
    <t xml:space="preserve"> Y17</t>
  </si>
  <si>
    <t xml:space="preserve"> Y18</t>
  </si>
  <si>
    <t xml:space="preserve"> Y19</t>
  </si>
  <si>
    <t xml:space="preserve"> Y2</t>
  </si>
  <si>
    <t xml:space="preserve"> Y20</t>
  </si>
  <si>
    <t xml:space="preserve"> Y21</t>
  </si>
  <si>
    <t xml:space="preserve"> Y22</t>
  </si>
  <si>
    <t xml:space="preserve"> Y3</t>
  </si>
  <si>
    <t xml:space="preserve"> Y4</t>
  </si>
  <si>
    <t xml:space="preserve"> Y5</t>
  </si>
  <si>
    <t xml:space="preserve"> Y6</t>
  </si>
  <si>
    <t xml:space="preserve"> Y7</t>
  </si>
  <si>
    <t xml:space="preserve"> Y8</t>
  </si>
  <si>
    <t xml:space="preserve"> Y9</t>
  </si>
  <si>
    <t>Pull-up to VDDI4 through 1K ohm Resistor</t>
  </si>
  <si>
    <t>Must connect to VPP (2.5V or 3.3V)</t>
  </si>
  <si>
    <r>
      <t>Connect to either VDDI4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</si>
  <si>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Must connect directly to 3.3V or 2.5V</t>
  </si>
  <si>
    <t>Must connect directly to 2.5V or 3.3V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</si>
  <si>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</si>
  <si>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</si>
  <si>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</si>
  <si>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DDRIO87NB0/MDDR_DQ_ECC0</t>
  </si>
  <si>
    <t>DDRIO88NB0</t>
  </si>
  <si>
    <t>Must connect to 3.3V or 2.5V</t>
  </si>
  <si>
    <t>Must connect to 2.5V or 3.3V</t>
  </si>
  <si>
    <t>Direction</t>
  </si>
  <si>
    <t>I/O</t>
  </si>
  <si>
    <t>I</t>
  </si>
  <si>
    <t>DDRIO88PB0</t>
  </si>
  <si>
    <t>DDRIO87PB0/CCC_NW1_CLKI3/MDDR_DQ_ECC1</t>
  </si>
  <si>
    <t>DDRIO57NB0/MDDR_DM_RDQS_ECC</t>
  </si>
  <si>
    <t>DDRIO63NB0/MDDR_DM_RDQS_ECC</t>
  </si>
  <si>
    <t>DDRIO89NB0/MDDR_DM_RDQS_ECC</t>
  </si>
  <si>
    <t>Description of Change</t>
  </si>
  <si>
    <t>Effective Date</t>
  </si>
  <si>
    <t>Origininator</t>
  </si>
  <si>
    <t>DDRIO72NB0</t>
  </si>
  <si>
    <t>DDRIO72PB0</t>
  </si>
  <si>
    <t>DDRIO66NB0</t>
  </si>
  <si>
    <t>DDRIO66PB0</t>
  </si>
  <si>
    <t>DNC or Pull down to VSS through 1K ohm resistor for upset immunity</t>
  </si>
  <si>
    <t>* Libero configures unused User IO (MSIO, MSIOD, DDRIO) as :                                                   Input Buffer Disabled                                                                                               Output Buffer Tristated                                                                                                   Week Pull-up</t>
  </si>
  <si>
    <t>Net Length(mm)</t>
  </si>
  <si>
    <t>* Libero configures unused User IO (MSIO, MSIOD, DDRIO) as :                                                                             Input Buffer Disabled       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</si>
  <si>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on power-up for a detailed explanation)</t>
  </si>
  <si>
    <t>DDRIO74PB0</t>
  </si>
  <si>
    <t>DDRIO74NB0</t>
  </si>
  <si>
    <t>DDRIO67PB0</t>
  </si>
  <si>
    <t>DDRIO67NB0</t>
  </si>
  <si>
    <t>Doc Con</t>
  </si>
  <si>
    <t>DDRIO40PB0/MDDR_RESET_N</t>
  </si>
  <si>
    <t>DDRIO46PB0/MDDR_RESET_N</t>
  </si>
  <si>
    <t>DDRIO60PB0/MDDR_RESET_N</t>
  </si>
  <si>
    <t>Nominal 50K ohm internal weak pull-up to VPP. If unused, it can be left floating (DNC). The pin should not be grounded (VSS)</t>
  </si>
  <si>
    <t>DDRIO92PB0/MDDR_TMATCH_ECC_OUT</t>
  </si>
  <si>
    <t>DDRIO89PB0/MDDR_TMATCH_ECC_IN</t>
  </si>
  <si>
    <t>DDRIO81NB0/MDDR_TMATCH_0_OUT</t>
  </si>
  <si>
    <t>DDRIO77PB0/MDDR_TMATCH_0_IN</t>
  </si>
  <si>
    <t>DDRIO66PB0/MDDR_TMATCH_ECC_OUT</t>
  </si>
  <si>
    <t>DDRIO63PB0/MDDR_TMATCH_ECC_IN</t>
  </si>
  <si>
    <t>DDRIO55NB0/MDDR_TMATCH_0_OUT</t>
  </si>
  <si>
    <t>DDRIO51PB0/MDDR_TMATCH_0_IN</t>
  </si>
  <si>
    <t>XTLOSC_MAIN_XTAL</t>
  </si>
  <si>
    <t>XTLOSC_MAIN_EXTAL</t>
  </si>
  <si>
    <t>DDRIO60PB0/MDDR_TMATCH_ECC_OUT</t>
  </si>
  <si>
    <t>DDRIO57PB0/MDDR_TMATCH_ECC_IN</t>
  </si>
  <si>
    <t>DDRIO49NB0/MDDR_TMATCH_0_OUT</t>
  </si>
  <si>
    <t>DDRIO45PB0/MDDR_TMATCH_0_IN</t>
  </si>
  <si>
    <t xml:space="preserve">Initial release
</t>
  </si>
  <si>
    <t>IGLOO2</t>
  </si>
  <si>
    <t>MSIO47NB1</t>
  </si>
  <si>
    <t>MSIO47PB1</t>
  </si>
  <si>
    <t>MSI46NB1</t>
  </si>
  <si>
    <t>MSIO45NB1</t>
  </si>
  <si>
    <t>MSIO45PB1</t>
  </si>
  <si>
    <t>MSIO44NB1</t>
  </si>
  <si>
    <t>MSIO44PB1</t>
  </si>
  <si>
    <t>MSIO43NB1</t>
  </si>
  <si>
    <t>MSIO43PB1</t>
  </si>
  <si>
    <t>MSIO48NB1</t>
  </si>
  <si>
    <t>MSIO48PB1</t>
  </si>
  <si>
    <t>MSIO42NB1</t>
  </si>
  <si>
    <t>MSIO42PB1/GB14/VCCC_SE1_CLKI</t>
  </si>
  <si>
    <t>MSIO40NB1</t>
  </si>
  <si>
    <t>MSIO40PB1/CCC_NE1_CLKI1</t>
  </si>
  <si>
    <t>MSIO41NB1</t>
  </si>
  <si>
    <t>MSIO41PB1/GB10/VCCC_SE0_CLKI</t>
  </si>
  <si>
    <t>MSIO38NB1</t>
  </si>
  <si>
    <t>MSIO38PB1</t>
  </si>
  <si>
    <t>MSIO24NB3</t>
  </si>
  <si>
    <t>MSIO39NB1</t>
  </si>
  <si>
    <t>MSIO39PB1/CCC_NE0_CLKI1</t>
  </si>
  <si>
    <t>MSIO20NB3/GB13/VCCC_SE1_CLKI</t>
  </si>
  <si>
    <t>MSIO23NB3</t>
  </si>
  <si>
    <t>MSIO24PB3</t>
  </si>
  <si>
    <t>MSIO19NB3</t>
  </si>
  <si>
    <t>MSIO19PB3</t>
  </si>
  <si>
    <t>MSIO20PB3/GB9/VCCC_SE0_CLKI</t>
  </si>
  <si>
    <t>MSIO18NB3</t>
  </si>
  <si>
    <t>MSIO18PB3</t>
  </si>
  <si>
    <t>MSIO17NB3</t>
  </si>
  <si>
    <t>MSIO17PB3</t>
  </si>
  <si>
    <t>MSIO16PB3</t>
  </si>
  <si>
    <t>MSIO16NB3</t>
  </si>
  <si>
    <t>MSIO8PB3</t>
  </si>
  <si>
    <t>MSIO8NB3</t>
  </si>
  <si>
    <t>MSIO12PB3/SPI_0_CLK</t>
  </si>
  <si>
    <t>MSIO12NB3/SPI_0_SDI</t>
  </si>
  <si>
    <t>MSIO13PB3/SPI_0_SDO</t>
  </si>
  <si>
    <t>MSIO13NB3/SPI_0_SS0</t>
  </si>
  <si>
    <t>MSIO7NB3</t>
  </si>
  <si>
    <t>MSIO6PB3</t>
  </si>
  <si>
    <t>MSIO11PB3/CCC_NE0_CLKI0</t>
  </si>
  <si>
    <t>MSIO1PB3</t>
  </si>
  <si>
    <t>MSIO1NB3</t>
  </si>
  <si>
    <t>MSIO11NB3/CCC_NE1_CLKI0</t>
  </si>
  <si>
    <t>MSIO2PB3</t>
  </si>
  <si>
    <t>MSIO2NB3</t>
  </si>
  <si>
    <t>MSIO5PB3</t>
  </si>
  <si>
    <t>MSIO5NB3</t>
  </si>
  <si>
    <t>MSIO4NB3</t>
  </si>
  <si>
    <t>MSIO4PB3</t>
  </si>
  <si>
    <t>MSIO0NB3</t>
  </si>
  <si>
    <t>JTAG_TMS</t>
  </si>
  <si>
    <t>MSIO3NB3</t>
  </si>
  <si>
    <t>MSIO3PB3</t>
  </si>
  <si>
    <t>JTAG_TCK</t>
  </si>
  <si>
    <t>JTAG_TDI</t>
  </si>
  <si>
    <t>JTAG_TDO</t>
  </si>
  <si>
    <t>JTAG_TRSTB</t>
  </si>
  <si>
    <t>MSIO33NB1</t>
  </si>
  <si>
    <t>MSIO33PB1</t>
  </si>
  <si>
    <t>MSI32NB1</t>
  </si>
  <si>
    <t>MSIO31NB1</t>
  </si>
  <si>
    <t>MSIO31PB1</t>
  </si>
  <si>
    <t>MSIO30NB1</t>
  </si>
  <si>
    <t>MSIO30PB1</t>
  </si>
  <si>
    <t>MSIO29NB1</t>
  </si>
  <si>
    <t>MSIO29PB1</t>
  </si>
  <si>
    <t>MSIO34NB1</t>
  </si>
  <si>
    <t>MSIO34PB1</t>
  </si>
  <si>
    <t>MSIO28NB1</t>
  </si>
  <si>
    <t>MSIO28PB1/GB14/VCCC_SE1_CLKI</t>
  </si>
  <si>
    <t>MSIO26NB1</t>
  </si>
  <si>
    <t>MSIO26PB1/CCC_NE1_CLKI1</t>
  </si>
  <si>
    <t>MSIO27NB1</t>
  </si>
  <si>
    <t>MSIO27PB1/GB10/VCCC_SE0_CLKI</t>
  </si>
  <si>
    <t>MSIO24NB1</t>
  </si>
  <si>
    <t>MSIO24PB1</t>
  </si>
  <si>
    <t>MSIO23NB2</t>
  </si>
  <si>
    <t>MSIO25NB1</t>
  </si>
  <si>
    <t>MSIO25PB1/CCC_NE0_CLKI1</t>
  </si>
  <si>
    <t>MSIO20NB2/GB13/VCCC_SE1_CLKI</t>
  </si>
  <si>
    <t>MSIO22NB2</t>
  </si>
  <si>
    <t>MSIO23PB2</t>
  </si>
  <si>
    <t>MSIO19NB2</t>
  </si>
  <si>
    <t>MSIO20PB2/GB9/VCCC_SE0_CLKI</t>
  </si>
  <si>
    <t>MSIO18NB2</t>
  </si>
  <si>
    <t>MSIO18PB2</t>
  </si>
  <si>
    <t>MSIO17NB2</t>
  </si>
  <si>
    <t>MSIO17PB2</t>
  </si>
  <si>
    <t>MSIO16PB2</t>
  </si>
  <si>
    <t>MSIO16NB2</t>
  </si>
  <si>
    <t>MSIO8PB2</t>
  </si>
  <si>
    <t>MSIO8NB2</t>
  </si>
  <si>
    <t>MSIO12PB2/SPI_0_CLK</t>
  </si>
  <si>
    <t>MSIO12NB2/SPI_0_SDI</t>
  </si>
  <si>
    <t>MSIO13PB2/SPI_0_SDO</t>
  </si>
  <si>
    <t>MSIO13NB2/SPI_0_SS0</t>
  </si>
  <si>
    <t>MSIO7NB2</t>
  </si>
  <si>
    <t>MSIO6PB2</t>
  </si>
  <si>
    <t>MSIO11PB2/CCC_NE0_CLKI0</t>
  </si>
  <si>
    <t>MSIO1PB2</t>
  </si>
  <si>
    <t>MSIO1NB2</t>
  </si>
  <si>
    <t>MSIO11NB2/CCC_NE1_CLKI0</t>
  </si>
  <si>
    <t>MSIO2PB2</t>
  </si>
  <si>
    <t>MSIO2NB2</t>
  </si>
  <si>
    <t>MSIO5PB2</t>
  </si>
  <si>
    <t>MSIO5NB2</t>
  </si>
  <si>
    <t>MSIO4NB2</t>
  </si>
  <si>
    <t>MSIO4PB2</t>
  </si>
  <si>
    <t>MSIO0NB2</t>
  </si>
  <si>
    <t>MSIO3NB2</t>
  </si>
  <si>
    <t>MSIO3PB2</t>
  </si>
  <si>
    <t>MSI26NB1</t>
  </si>
  <si>
    <t>MSIO25PB1</t>
  </si>
  <si>
    <t>MSIO23NB1</t>
  </si>
  <si>
    <t>MSIO23PB1</t>
  </si>
  <si>
    <t>MSIO28PB1</t>
  </si>
  <si>
    <t>MSIO22NB1</t>
  </si>
  <si>
    <t>MSIO22PB1/GB6</t>
  </si>
  <si>
    <t>MSIO21NB1</t>
  </si>
  <si>
    <t>MSIO21PB1/GB5</t>
  </si>
  <si>
    <t>MSIO20NB2</t>
  </si>
  <si>
    <t>MSIO20PB2</t>
  </si>
  <si>
    <t>MSIO15NB2</t>
  </si>
  <si>
    <t>MSIO15PB2</t>
  </si>
  <si>
    <t>MSIO14PB2</t>
  </si>
  <si>
    <t>MSIO14NB2</t>
  </si>
  <si>
    <t>MSIO11PB2/CCC_NE0_CLKI1</t>
  </si>
  <si>
    <t>MSIO11NB2/CCC_NE0_CLKI2</t>
  </si>
  <si>
    <t>MSIO19PB2</t>
  </si>
  <si>
    <t>MSIO21NB2</t>
  </si>
  <si>
    <t>MSIO22PB2</t>
  </si>
  <si>
    <t>MSIO21PB2</t>
  </si>
  <si>
    <t>MSIO13NB2/SPI_0_SSO</t>
  </si>
  <si>
    <t>MSIO22NB3</t>
  </si>
  <si>
    <t>MSIO23PB3</t>
  </si>
  <si>
    <t>MSIO22PB3</t>
  </si>
  <si>
    <t>MSIO14PB3</t>
  </si>
  <si>
    <t>MSIO14NB3</t>
  </si>
  <si>
    <t>MSIO15PB3</t>
  </si>
  <si>
    <t>MSIO15NB3</t>
  </si>
  <si>
    <t>MSIO27PB1</t>
  </si>
  <si>
    <t>Doc. #  1-22-11948</t>
  </si>
  <si>
    <t>KMH</t>
  </si>
  <si>
    <t>SM-Y</t>
  </si>
  <si>
    <t>Must connect to VDD</t>
  </si>
  <si>
    <t>DNC or VSS</t>
  </si>
  <si>
    <t>Pull-up to VDDI1 through 10K ohm resistor</t>
  </si>
  <si>
    <t>***Pull up to VPP through 10 KOhm resistor. Nominal 22K ohm internal pull-up</t>
  </si>
  <si>
    <t>*** DEVRST_N is a dedicated Input and is powered by VPP. It is a Schmitt trigger input.</t>
  </si>
  <si>
    <t xml:space="preserve"> Must connect to VDD</t>
  </si>
  <si>
    <t>HPMS_MDDR_PLL_VDDA</t>
  </si>
  <si>
    <t>HPMS_MDDR_PLL_VSSA</t>
  </si>
  <si>
    <t>M2GL010-FG484 Pin Name</t>
  </si>
  <si>
    <t>M2GL025-FG484 Pin Name</t>
  </si>
  <si>
    <t>M2GL050-FG484 Pin Name</t>
  </si>
  <si>
    <t>Must connect to VDDI4 **</t>
  </si>
  <si>
    <t xml:space="preserve">IGLOO2 M2GL010, M2GL025 and M2GL050 Pin Assignment tables for FG484 for all device variants                                                                                                                                                                                                       This ECN is derived from PKG Engineering Spec# 1-22-11906 (ECN# 2013122),  1-22-11907 (ECN# 2013121),  1-22-11910 (ECN# 2013372) </t>
  </si>
  <si>
    <r>
      <rPr>
        <b/>
        <sz val="11"/>
        <color theme="1"/>
        <rFont val="Calibri"/>
        <family val="2"/>
        <scheme val="minor"/>
      </rPr>
      <t>M2GL010-FG484,  M2GL025-FG484</t>
    </r>
    <r>
      <rPr>
        <sz val="11"/>
        <color theme="1"/>
        <rFont val="Calibri"/>
        <family val="2"/>
        <scheme val="minor"/>
      </rPr>
      <t xml:space="preserve">
1. Unused condition of VDDI4 pins changed to "Must Connect to VDDI4".                             2. Unused condition of VDDI3 changed to DNC</t>
    </r>
  </si>
  <si>
    <r>
      <rPr>
        <b/>
        <sz val="11"/>
        <color theme="1"/>
        <rFont val="Calibri"/>
        <family val="2"/>
        <scheme val="minor"/>
      </rPr>
      <t xml:space="preserve">M2GL010-FG484,  M2GL025-FG484,  M2GL050-FG484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(1) Updated DEVRST_N, FLASH_GOLDEN_N, SC_SPI pins bank numbers.                     (2) Updated DEVRST_N pin description                                                                                          (3) Removed VDD voltage as 1.2V                                                                                                 (4) Updated VREF pin description                                                                                                       (5) MDDR_PLL_VDDA pin renamed to MSS_MDDR_PLL_VDDA and MDDR_PLL_VSSA pin renamed to MSS_MDDR_PLL_VSSA</t>
    </r>
  </si>
  <si>
    <r>
      <rPr>
        <b/>
        <sz val="11"/>
        <color theme="1"/>
        <rFont val="Calibri"/>
        <family val="2"/>
        <scheme val="minor"/>
      </rPr>
      <t xml:space="preserve">M2GL010-FG484,  M2GL025-FG484,  M2GL050-FG484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(1)U7- VDD_2V5 renamed to  VDD                                                                                                                                                                   (2)U8-VDD_2V5 renamed to  VDD                                                                                                
(3)H16-pin renamed to HPMS_MDDR_PLL_VDDA
(4)H17-pin renamed to HPMS_MDDR_PLL_VSSA </t>
    </r>
  </si>
  <si>
    <r>
      <rPr>
        <b/>
        <sz val="11"/>
        <color theme="1"/>
        <rFont val="Calibri"/>
        <family val="2"/>
        <scheme val="minor"/>
      </rPr>
      <t>M2GL010-FG484,  M2GL025-FG484,  M2GL050-FG484</t>
    </r>
    <r>
      <rPr>
        <sz val="11"/>
        <color theme="1"/>
        <rFont val="Calibri"/>
        <family val="2"/>
        <scheme val="minor"/>
      </rPr>
      <t xml:space="preserve">
(1) Formated
(2) Added note for DEVRST_N
(3) Unused condition of VDD_2V5 (U7,U8) has been updated
(4) Added note for VDD_2V5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M2GL010-FG484,  M2GL025-FG484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(1) AA20 and AB20 pin names changed to VPP</t>
    </r>
  </si>
  <si>
    <t>EM</t>
  </si>
  <si>
    <t>I/O Type</t>
  </si>
  <si>
    <t>Grand Total</t>
  </si>
  <si>
    <t>DDRIO</t>
  </si>
  <si>
    <t>MSIO</t>
  </si>
  <si>
    <t>MSIOD</t>
  </si>
  <si>
    <t>Priyanka Yadav</t>
  </si>
  <si>
    <r>
      <rPr>
        <b/>
        <sz val="11"/>
        <color theme="1"/>
        <rFont val="Calibri"/>
        <family val="2"/>
        <scheme val="minor"/>
      </rPr>
      <t>PinCountForM2GL010-FG484,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PinCountForM2GL025-FG484</t>
    </r>
    <r>
      <rPr>
        <sz val="11"/>
        <color theme="1"/>
        <rFont val="Calibri"/>
        <family val="2"/>
        <scheme val="minor"/>
      </rPr>
      <t xml:space="preserve"> &amp; </t>
    </r>
    <r>
      <rPr>
        <b/>
        <sz val="11"/>
        <color theme="1"/>
        <rFont val="Calibri"/>
        <family val="2"/>
        <scheme val="minor"/>
      </rPr>
      <t>PinCountForM2GL050-FG484</t>
    </r>
    <r>
      <rPr>
        <sz val="11"/>
        <color theme="1"/>
        <rFont val="Calibri"/>
        <family val="2"/>
        <scheme val="minor"/>
      </rPr>
      <t xml:space="preserve">
Added the table specifying the number of I/Os per bank</t>
    </r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</si>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</sst>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MS Sans Serif"/>
      <family val="2"/>
    </font>
    <font>
      <b/>
      <sz val="12"/>
      <name val="MS Sans Serif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9" fillId="0" borderId="0"/>
    <xf numFmtId="0" fontId="11" fillId="9" borderId="0" applyNumberFormat="0" applyBorder="0" applyAlignment="0" applyProtection="0"/>
    <xf numFmtId="0" fontId="12" fillId="10" borderId="0" applyNumberFormat="0" applyBorder="0" applyAlignment="0" applyProtection="0"/>
  </cellStyleXfs>
  <cellXfs count="87">
    <xf numFmtId="0" fontId="0" fillId="0" borderId="0" xfId="0"/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2" fillId="8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6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14" fillId="0" borderId="0" xfId="3" applyFont="1" applyAlignment="1">
      <alignment vertical="top"/>
    </xf>
    <xf numFmtId="0" fontId="0" fillId="0" borderId="0" xfId="0" applyFill="1"/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right" vertical="center" wrapText="1"/>
    </xf>
    <xf numFmtId="0" fontId="1" fillId="2" borderId="1" xfId="2" applyFill="1" applyBorder="1"/>
    <xf numFmtId="0" fontId="0" fillId="2" borderId="0" xfId="0" applyFill="1"/>
    <xf numFmtId="0" fontId="3" fillId="2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left" vertical="center"/>
    </xf>
    <xf numFmtId="0" fontId="0" fillId="2" borderId="1" xfId="5" applyFont="1" applyFill="1" applyBorder="1" applyAlignment="1">
      <alignment horizontal="left" vertical="center"/>
    </xf>
    <xf numFmtId="0" fontId="0" fillId="2" borderId="1" xfId="4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1" xfId="4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5" fillId="0" borderId="1" xfId="3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/>
    </xf>
    <xf numFmtId="0" fontId="3" fillId="12" borderId="1" xfId="0" applyFont="1" applyFill="1" applyBorder="1"/>
    <xf numFmtId="0" fontId="0" fillId="0" borderId="1" xfId="0" applyNumberFormat="1" applyBorder="1"/>
    <xf numFmtId="0" fontId="3" fillId="11" borderId="1" xfId="0" applyFont="1" applyFill="1" applyBorder="1" applyAlignment="1">
      <alignment horizontal="left"/>
    </xf>
    <xf numFmtId="0" fontId="3" fillId="11" borderId="1" xfId="0" applyNumberFormat="1" applyFont="1" applyFill="1" applyBorder="1"/>
    <xf numFmtId="0" fontId="16" fillId="0" borderId="1" xfId="3" applyFont="1" applyBorder="1" applyAlignment="1">
      <alignment horizontal="center" vertical="top" wrapText="1"/>
    </xf>
    <xf numFmtId="0" fontId="10" fillId="0" borderId="1" xfId="3" applyFont="1" applyBorder="1" applyAlignment="1">
      <alignment horizontal="center" vertical="top"/>
    </xf>
    <xf numFmtId="0" fontId="3" fillId="12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3" fillId="5" borderId="8" xfId="0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3" fillId="6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7" xfId="0" applyBorder="1"/>
    <xf numFmtId="0" fontId="3" fillId="6" borderId="4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</cellXfs>
  <cellStyles count="6">
    <cellStyle name="Bad" xfId="5" builtinId="27"/>
    <cellStyle name="Good" xfId="4" builtinId="26"/>
    <cellStyle name="Normal" xfId="0" builtinId="0"/>
    <cellStyle name="Normal 10 2" xfId="2" xr:uid="{00000000-0005-0000-0000-000003000000}"/>
    <cellStyle name="Normal 2" xfId="1" xr:uid="{00000000-0005-0000-0000-000004000000}"/>
    <cellStyle name="Normal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1"/>
  <sheetViews>
    <sheetView topLeftCell="B10" workbookViewId="0">
      <selection activeCell="F11" sqref="F11"/>
    </sheetView>
  </sheetViews>
  <sheetFormatPr defaultRowHeight="14.5" x14ac:dyDescent="0.35"/>
  <cols>
    <col min="1" max="1" width="9.6328125" style="12" bestFit="1" customWidth="1"/>
    <col min="2" max="2" width="10.90625" style="12" customWidth="1"/>
    <col min="3" max="3" width="72" style="12" customWidth="1"/>
    <col min="4" max="4" width="21" style="12" customWidth="1"/>
    <col min="5" max="5" width="40.36328125" style="17" bestFit="1" customWidth="1"/>
    <col min="6" max="6" width="18.453125" customWidth="1"/>
  </cols>
  <sheetData>
    <row r="1" spans="1:6" s="23" customFormat="1" ht="33" customHeight="1" x14ac:dyDescent="0.35">
      <c r="A1" s="65" t="s">
        <v>1805</v>
      </c>
      <c r="B1" s="65"/>
      <c r="C1" s="65"/>
      <c r="D1" s="65"/>
      <c r="E1" s="65"/>
      <c r="F1" s="65"/>
    </row>
    <row r="2" spans="1:6" s="23" customFormat="1" ht="15.5" x14ac:dyDescent="0.35">
      <c r="A2" s="66" t="s">
        <v>1645</v>
      </c>
      <c r="B2" s="66"/>
      <c r="C2" s="66"/>
      <c r="D2" s="66"/>
      <c r="E2" s="66"/>
      <c r="F2" s="66"/>
    </row>
    <row r="3" spans="1:6" s="23" customFormat="1" ht="15.5" x14ac:dyDescent="0.35">
      <c r="A3" s="66" t="s">
        <v>1790</v>
      </c>
      <c r="B3" s="66"/>
      <c r="C3" s="66"/>
      <c r="D3" s="66"/>
      <c r="E3" s="66"/>
      <c r="F3" s="66"/>
    </row>
    <row r="4" spans="1:6" x14ac:dyDescent="0.35">
      <c r="A4" s="15"/>
      <c r="B4" s="15"/>
      <c r="C4" s="15"/>
      <c r="D4" s="15"/>
      <c r="E4" s="44"/>
      <c r="F4" s="54"/>
    </row>
    <row r="5" spans="1:6" x14ac:dyDescent="0.35">
      <c r="A5" s="46" t="s">
        <v>896</v>
      </c>
      <c r="B5" s="46" t="s">
        <v>1087</v>
      </c>
      <c r="C5" s="46" t="s">
        <v>1609</v>
      </c>
      <c r="D5" s="46" t="s">
        <v>1610</v>
      </c>
      <c r="E5" s="46" t="s">
        <v>1611</v>
      </c>
      <c r="F5" s="46" t="s">
        <v>1625</v>
      </c>
    </row>
    <row r="6" spans="1:6" ht="29" x14ac:dyDescent="0.35">
      <c r="A6" s="55">
        <v>0</v>
      </c>
      <c r="B6" s="55">
        <v>2013492</v>
      </c>
      <c r="C6" s="45" t="s">
        <v>1644</v>
      </c>
      <c r="D6" s="57">
        <v>41436</v>
      </c>
      <c r="E6" s="59" t="s">
        <v>897</v>
      </c>
      <c r="F6" s="55" t="s">
        <v>1791</v>
      </c>
    </row>
    <row r="7" spans="1:6" ht="101.5" x14ac:dyDescent="0.35">
      <c r="A7" s="55">
        <v>1</v>
      </c>
      <c r="B7" s="55">
        <v>2013591</v>
      </c>
      <c r="C7" s="45" t="s">
        <v>1809</v>
      </c>
      <c r="D7" s="57">
        <v>41449</v>
      </c>
      <c r="E7" s="58" t="s">
        <v>897</v>
      </c>
      <c r="F7" s="55" t="s">
        <v>1792</v>
      </c>
    </row>
    <row r="8" spans="1:6" ht="101.5" x14ac:dyDescent="0.35">
      <c r="A8" s="55">
        <v>2</v>
      </c>
      <c r="B8" s="55">
        <v>2014115</v>
      </c>
      <c r="C8" s="56" t="s">
        <v>1807</v>
      </c>
      <c r="D8" s="57">
        <v>41612</v>
      </c>
      <c r="E8" s="58" t="s">
        <v>897</v>
      </c>
      <c r="F8" s="55" t="s">
        <v>1791</v>
      </c>
    </row>
    <row r="9" spans="1:6" ht="72.5" x14ac:dyDescent="0.35">
      <c r="A9" s="55">
        <v>3</v>
      </c>
      <c r="B9" s="55">
        <v>2014188</v>
      </c>
      <c r="C9" s="45" t="s">
        <v>1808</v>
      </c>
      <c r="D9" s="57">
        <v>41621</v>
      </c>
      <c r="E9" s="58" t="s">
        <v>897</v>
      </c>
      <c r="F9" s="55" t="s">
        <v>1791</v>
      </c>
    </row>
    <row r="10" spans="1:6" ht="43.5" x14ac:dyDescent="0.35">
      <c r="A10" s="15">
        <v>4</v>
      </c>
      <c r="B10" s="15">
        <v>20141123</v>
      </c>
      <c r="C10" s="45" t="s">
        <v>1806</v>
      </c>
      <c r="D10" s="60">
        <v>41912</v>
      </c>
      <c r="E10" s="58" t="s">
        <v>897</v>
      </c>
      <c r="F10" s="55" t="s">
        <v>1810</v>
      </c>
    </row>
    <row r="11" spans="1:6" ht="43.5" x14ac:dyDescent="0.35">
      <c r="A11" s="15">
        <v>5</v>
      </c>
      <c r="B11" s="15">
        <v>20200455</v>
      </c>
      <c r="C11" s="45" t="s">
        <v>1817</v>
      </c>
      <c r="D11" s="60">
        <v>44155</v>
      </c>
      <c r="E11" s="15" t="s">
        <v>1816</v>
      </c>
      <c r="F11" s="54" t="s">
        <v>1818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E9715-9AFC-4AE1-AA1D-C917A07FB73D}">
  <dimension ref="A1:I6"/>
  <sheetViews>
    <sheetView tabSelected="1" workbookViewId="0">
      <selection activeCell="E9" sqref="E9"/>
    </sheetView>
  </sheetViews>
  <sheetFormatPr defaultRowHeight="14.5" x14ac:dyDescent="0.35"/>
  <cols>
    <col min="9" max="9" width="11.08984375" customWidth="1"/>
  </cols>
  <sheetData>
    <row r="1" spans="1:9" x14ac:dyDescent="0.35">
      <c r="A1" s="61"/>
      <c r="B1" s="67" t="s">
        <v>210</v>
      </c>
      <c r="C1" s="67"/>
      <c r="D1" s="67"/>
      <c r="E1" s="67"/>
      <c r="F1" s="67"/>
      <c r="G1" s="67"/>
      <c r="H1" s="67"/>
      <c r="I1" s="67"/>
    </row>
    <row r="2" spans="1:9" x14ac:dyDescent="0.35">
      <c r="A2" s="61" t="s">
        <v>1811</v>
      </c>
      <c r="B2" s="61">
        <v>0</v>
      </c>
      <c r="C2" s="61">
        <v>1</v>
      </c>
      <c r="D2" s="61">
        <v>2</v>
      </c>
      <c r="E2" s="61">
        <v>4</v>
      </c>
      <c r="F2" s="61">
        <v>5</v>
      </c>
      <c r="G2" s="61">
        <v>6</v>
      </c>
      <c r="H2" s="61">
        <v>7</v>
      </c>
      <c r="I2" s="61" t="s">
        <v>1812</v>
      </c>
    </row>
    <row r="3" spans="1:9" x14ac:dyDescent="0.35">
      <c r="A3" s="22" t="s">
        <v>1813</v>
      </c>
      <c r="B3" s="62">
        <v>70</v>
      </c>
      <c r="C3" s="62"/>
      <c r="D3" s="62"/>
      <c r="E3" s="62"/>
      <c r="F3" s="62"/>
      <c r="G3" s="62"/>
      <c r="H3" s="62"/>
      <c r="I3" s="62">
        <v>70</v>
      </c>
    </row>
    <row r="4" spans="1:9" x14ac:dyDescent="0.35">
      <c r="A4" s="22" t="s">
        <v>1814</v>
      </c>
      <c r="B4" s="62"/>
      <c r="C4" s="62">
        <v>15</v>
      </c>
      <c r="D4" s="62">
        <v>38</v>
      </c>
      <c r="E4" s="62">
        <v>34</v>
      </c>
      <c r="F4" s="62"/>
      <c r="G4" s="62"/>
      <c r="H4" s="62">
        <v>36</v>
      </c>
      <c r="I4" s="62">
        <v>123</v>
      </c>
    </row>
    <row r="5" spans="1:9" x14ac:dyDescent="0.35">
      <c r="A5" s="22" t="s">
        <v>1815</v>
      </c>
      <c r="B5" s="62"/>
      <c r="C5" s="62"/>
      <c r="D5" s="62"/>
      <c r="E5" s="62"/>
      <c r="F5" s="62">
        <v>4</v>
      </c>
      <c r="G5" s="62">
        <v>36</v>
      </c>
      <c r="H5" s="62"/>
      <c r="I5" s="62">
        <v>40</v>
      </c>
    </row>
    <row r="6" spans="1:9" x14ac:dyDescent="0.35">
      <c r="A6" s="63" t="s">
        <v>1812</v>
      </c>
      <c r="B6" s="64">
        <v>70</v>
      </c>
      <c r="C6" s="64">
        <v>15</v>
      </c>
      <c r="D6" s="64">
        <v>38</v>
      </c>
      <c r="E6" s="64">
        <v>34</v>
      </c>
      <c r="F6" s="64">
        <v>4</v>
      </c>
      <c r="G6" s="64">
        <v>36</v>
      </c>
      <c r="H6" s="64">
        <v>36</v>
      </c>
      <c r="I6" s="64">
        <v>233</v>
      </c>
    </row>
  </sheetData>
  <mergeCells count="1">
    <mergeCell ref="B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58F56-58A1-4127-8E09-35BA6B45A444}">
  <dimension ref="A1:I6"/>
  <sheetViews>
    <sheetView workbookViewId="0">
      <selection activeCell="I19" sqref="I19"/>
    </sheetView>
  </sheetViews>
  <sheetFormatPr defaultRowHeight="14.5" x14ac:dyDescent="0.35"/>
  <cols>
    <col min="9" max="9" width="10.81640625" customWidth="1"/>
  </cols>
  <sheetData>
    <row r="1" spans="1:9" x14ac:dyDescent="0.35">
      <c r="A1" s="61"/>
      <c r="B1" s="67" t="s">
        <v>210</v>
      </c>
      <c r="C1" s="67"/>
      <c r="D1" s="67"/>
      <c r="E1" s="67"/>
      <c r="F1" s="67"/>
      <c r="G1" s="67"/>
      <c r="H1" s="67"/>
      <c r="I1" s="67"/>
    </row>
    <row r="2" spans="1:9" x14ac:dyDescent="0.35">
      <c r="A2" s="61" t="s">
        <v>1811</v>
      </c>
      <c r="B2" s="61">
        <v>0</v>
      </c>
      <c r="C2" s="61">
        <v>1</v>
      </c>
      <c r="D2" s="61">
        <v>2</v>
      </c>
      <c r="E2" s="61">
        <v>4</v>
      </c>
      <c r="F2" s="61">
        <v>5</v>
      </c>
      <c r="G2" s="61">
        <v>6</v>
      </c>
      <c r="H2" s="61">
        <v>7</v>
      </c>
      <c r="I2" s="61" t="s">
        <v>1812</v>
      </c>
    </row>
    <row r="3" spans="1:9" x14ac:dyDescent="0.35">
      <c r="A3" s="22" t="s">
        <v>1813</v>
      </c>
      <c r="B3" s="62">
        <v>70</v>
      </c>
      <c r="C3" s="62"/>
      <c r="D3" s="62"/>
      <c r="E3" s="62"/>
      <c r="F3" s="62"/>
      <c r="G3" s="62"/>
      <c r="H3" s="62"/>
      <c r="I3" s="62">
        <v>70</v>
      </c>
    </row>
    <row r="4" spans="1:9" x14ac:dyDescent="0.35">
      <c r="A4" s="22" t="s">
        <v>1814</v>
      </c>
      <c r="B4" s="62"/>
      <c r="C4" s="62">
        <v>21</v>
      </c>
      <c r="D4" s="62">
        <v>44</v>
      </c>
      <c r="E4" s="62">
        <v>52</v>
      </c>
      <c r="F4" s="62"/>
      <c r="G4" s="62"/>
      <c r="H4" s="62">
        <v>40</v>
      </c>
      <c r="I4" s="62">
        <v>157</v>
      </c>
    </row>
    <row r="5" spans="1:9" x14ac:dyDescent="0.35">
      <c r="A5" s="22" t="s">
        <v>1815</v>
      </c>
      <c r="B5" s="62"/>
      <c r="C5" s="62"/>
      <c r="D5" s="62"/>
      <c r="E5" s="62"/>
      <c r="F5" s="62">
        <v>4</v>
      </c>
      <c r="G5" s="62">
        <v>36</v>
      </c>
      <c r="H5" s="62"/>
      <c r="I5" s="62">
        <v>40</v>
      </c>
    </row>
    <row r="6" spans="1:9" x14ac:dyDescent="0.35">
      <c r="A6" s="63" t="s">
        <v>1812</v>
      </c>
      <c r="B6" s="64">
        <v>70</v>
      </c>
      <c r="C6" s="64">
        <v>21</v>
      </c>
      <c r="D6" s="64">
        <v>44</v>
      </c>
      <c r="E6" s="64">
        <v>52</v>
      </c>
      <c r="F6" s="64">
        <v>4</v>
      </c>
      <c r="G6" s="64">
        <v>36</v>
      </c>
      <c r="H6" s="64">
        <v>40</v>
      </c>
      <c r="I6" s="64">
        <v>267</v>
      </c>
    </row>
  </sheetData>
  <mergeCells count="1">
    <mergeCell ref="B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0253F-0F33-4C74-AC30-63A15F4240BA}">
  <dimension ref="A1:I6"/>
  <sheetViews>
    <sheetView workbookViewId="0">
      <selection activeCell="J18" sqref="J18"/>
    </sheetView>
  </sheetViews>
  <sheetFormatPr defaultRowHeight="14.5" x14ac:dyDescent="0.35"/>
  <cols>
    <col min="9" max="9" width="10.453125" customWidth="1"/>
  </cols>
  <sheetData>
    <row r="1" spans="1:9" x14ac:dyDescent="0.35">
      <c r="A1" s="61"/>
      <c r="B1" s="67" t="s">
        <v>210</v>
      </c>
      <c r="C1" s="67"/>
      <c r="D1" s="67"/>
      <c r="E1" s="67"/>
      <c r="F1" s="67"/>
      <c r="G1" s="67"/>
      <c r="H1" s="67"/>
      <c r="I1" s="67"/>
    </row>
    <row r="2" spans="1:9" x14ac:dyDescent="0.35">
      <c r="A2" s="61" t="s">
        <v>1811</v>
      </c>
      <c r="B2" s="61">
        <v>0</v>
      </c>
      <c r="C2" s="61">
        <v>1</v>
      </c>
      <c r="D2" s="61">
        <v>3</v>
      </c>
      <c r="E2" s="61">
        <v>5</v>
      </c>
      <c r="F2" s="61">
        <v>6</v>
      </c>
      <c r="G2" s="61">
        <v>7</v>
      </c>
      <c r="H2" s="61">
        <v>8</v>
      </c>
      <c r="I2" s="61" t="s">
        <v>1812</v>
      </c>
    </row>
    <row r="3" spans="1:9" x14ac:dyDescent="0.35">
      <c r="A3" s="22" t="s">
        <v>1813</v>
      </c>
      <c r="B3" s="62">
        <v>70</v>
      </c>
      <c r="C3" s="62"/>
      <c r="D3" s="62"/>
      <c r="E3" s="62">
        <v>52</v>
      </c>
      <c r="F3" s="62"/>
      <c r="G3" s="62"/>
      <c r="H3" s="62"/>
      <c r="I3" s="62">
        <v>122</v>
      </c>
    </row>
    <row r="4" spans="1:9" x14ac:dyDescent="0.35">
      <c r="A4" s="22" t="s">
        <v>1814</v>
      </c>
      <c r="B4" s="62"/>
      <c r="C4" s="62">
        <v>21</v>
      </c>
      <c r="D4" s="62">
        <v>44</v>
      </c>
      <c r="E4" s="62"/>
      <c r="F4" s="62"/>
      <c r="G4" s="62"/>
      <c r="H4" s="62">
        <v>40</v>
      </c>
      <c r="I4" s="62">
        <v>105</v>
      </c>
    </row>
    <row r="5" spans="1:9" x14ac:dyDescent="0.35">
      <c r="A5" s="22" t="s">
        <v>1815</v>
      </c>
      <c r="B5" s="62"/>
      <c r="C5" s="62"/>
      <c r="D5" s="62"/>
      <c r="E5" s="62"/>
      <c r="F5" s="62">
        <v>4</v>
      </c>
      <c r="G5" s="62">
        <v>36</v>
      </c>
      <c r="H5" s="62"/>
      <c r="I5" s="62">
        <v>40</v>
      </c>
    </row>
    <row r="6" spans="1:9" x14ac:dyDescent="0.35">
      <c r="A6" s="63" t="s">
        <v>1812</v>
      </c>
      <c r="B6" s="64">
        <v>70</v>
      </c>
      <c r="C6" s="64">
        <v>21</v>
      </c>
      <c r="D6" s="64">
        <v>44</v>
      </c>
      <c r="E6" s="64">
        <v>52</v>
      </c>
      <c r="F6" s="64">
        <v>4</v>
      </c>
      <c r="G6" s="64">
        <v>36</v>
      </c>
      <c r="H6" s="64">
        <v>40</v>
      </c>
      <c r="I6" s="64">
        <v>267</v>
      </c>
    </row>
  </sheetData>
  <mergeCells count="1">
    <mergeCell ref="B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N496"/>
  <sheetViews>
    <sheetView zoomScaleNormal="100" workbookViewId="0">
      <pane ySplit="3" topLeftCell="A4" activePane="bottomLeft" state="frozen"/>
      <selection pane="bottomLeft" activeCell="B15" sqref="B15"/>
    </sheetView>
  </sheetViews>
  <sheetFormatPr defaultRowHeight="14.5" x14ac:dyDescent="0.35"/>
  <cols>
    <col min="2" max="2" width="60.36328125" style="34" bestFit="1" customWidth="1"/>
    <col min="3" max="4" width="14.36328125" customWidth="1"/>
    <col min="5" max="5" width="17.36328125" customWidth="1"/>
    <col min="6" max="6" width="15.90625" customWidth="1"/>
    <col min="7" max="7" width="16.6328125" customWidth="1"/>
    <col min="8" max="8" width="15.36328125" style="11" customWidth="1"/>
    <col min="9" max="9" width="11.36328125" style="11" customWidth="1"/>
    <col min="10" max="11" width="9.08984375" style="11" customWidth="1"/>
    <col min="12" max="12" width="12.54296875" style="11" customWidth="1"/>
    <col min="13" max="13" width="9.54296875" style="11" customWidth="1"/>
    <col min="14" max="14" width="60.453125" style="12" customWidth="1"/>
  </cols>
  <sheetData>
    <row r="1" spans="1:14" x14ac:dyDescent="0.35">
      <c r="A1" s="72" t="s">
        <v>209</v>
      </c>
      <c r="B1" s="75" t="s">
        <v>1801</v>
      </c>
      <c r="C1" s="75" t="s">
        <v>210</v>
      </c>
      <c r="D1" s="75" t="s">
        <v>1601</v>
      </c>
      <c r="E1" s="76" t="s">
        <v>211</v>
      </c>
      <c r="F1" s="77"/>
      <c r="G1" s="78"/>
      <c r="H1" s="79" t="s">
        <v>212</v>
      </c>
      <c r="I1" s="79"/>
      <c r="J1" s="79"/>
      <c r="K1" s="79"/>
      <c r="L1" s="79"/>
      <c r="M1" s="79"/>
      <c r="N1" s="69" t="s">
        <v>213</v>
      </c>
    </row>
    <row r="2" spans="1:14" ht="15" customHeight="1" x14ac:dyDescent="0.35">
      <c r="A2" s="73"/>
      <c r="B2" s="73"/>
      <c r="C2" s="73"/>
      <c r="D2" s="73"/>
      <c r="E2" s="2" t="s">
        <v>214</v>
      </c>
      <c r="F2" s="2" t="s">
        <v>215</v>
      </c>
      <c r="G2" s="2" t="s">
        <v>216</v>
      </c>
      <c r="H2" s="47" t="s">
        <v>1618</v>
      </c>
      <c r="I2" s="1" t="s">
        <v>217</v>
      </c>
      <c r="J2" s="1" t="s">
        <v>218</v>
      </c>
      <c r="K2" s="1" t="s">
        <v>219</v>
      </c>
      <c r="L2" s="1" t="s">
        <v>220</v>
      </c>
      <c r="M2" s="1" t="s">
        <v>221</v>
      </c>
      <c r="N2" s="70"/>
    </row>
    <row r="3" spans="1:14" ht="15" customHeight="1" x14ac:dyDescent="0.35">
      <c r="A3" s="74"/>
      <c r="B3" s="74"/>
      <c r="C3" s="74"/>
      <c r="D3" s="74"/>
      <c r="E3" s="2"/>
      <c r="F3" s="2"/>
      <c r="G3" s="2"/>
      <c r="H3" s="20"/>
      <c r="I3" s="20"/>
      <c r="J3" s="20"/>
      <c r="K3" s="20"/>
      <c r="L3" s="20"/>
      <c r="M3" s="20"/>
      <c r="N3" s="71"/>
    </row>
    <row r="4" spans="1:14" x14ac:dyDescent="0.35">
      <c r="A4" s="3" t="s">
        <v>222</v>
      </c>
      <c r="B4" s="4" t="s">
        <v>9</v>
      </c>
      <c r="C4" s="5"/>
      <c r="D4" s="5"/>
      <c r="E4" s="6" t="str">
        <f>IF(LEFT(B4,5)="MSIOD","Y","N")</f>
        <v>N</v>
      </c>
      <c r="F4" s="6" t="str">
        <f t="shared" ref="F4:F67" si="0">IF(
AND(
LEFT(B4,3)="MSI",E4="N"),"Y","N")</f>
        <v>N</v>
      </c>
      <c r="G4" s="6" t="str">
        <f>IF(LEFT(B4,5)="DDRIO","Y","N")</f>
        <v>N</v>
      </c>
      <c r="H4" s="21" t="s">
        <v>223</v>
      </c>
      <c r="I4" s="21" t="s">
        <v>223</v>
      </c>
      <c r="J4" s="21" t="s">
        <v>223</v>
      </c>
      <c r="K4" s="21" t="s">
        <v>223</v>
      </c>
      <c r="L4" s="21" t="s">
        <v>223</v>
      </c>
      <c r="M4" s="21" t="s">
        <v>223</v>
      </c>
      <c r="N4" s="25" t="s">
        <v>9</v>
      </c>
    </row>
    <row r="5" spans="1:14" x14ac:dyDescent="0.35">
      <c r="A5" s="3" t="s">
        <v>224</v>
      </c>
      <c r="B5" s="4" t="s">
        <v>41</v>
      </c>
      <c r="C5" s="5">
        <v>0</v>
      </c>
      <c r="D5" s="5" t="s">
        <v>1602</v>
      </c>
      <c r="E5" s="6" t="str">
        <f t="shared" ref="E5:E68" si="1">IF(LEFT(B5,5)="MSIOD","Y","N")</f>
        <v>N</v>
      </c>
      <c r="F5" s="6" t="str">
        <f t="shared" si="0"/>
        <v>N</v>
      </c>
      <c r="G5" s="6" t="str">
        <f t="shared" ref="G5:G68" si="2">IF(LEFT(B5,5)="DDRIO","Y","N")</f>
        <v>Y</v>
      </c>
      <c r="H5" s="21">
        <v>11.128</v>
      </c>
      <c r="I5" s="21">
        <v>0.77701600000000004</v>
      </c>
      <c r="J5" s="21">
        <v>6.0218999999999996</v>
      </c>
      <c r="K5" s="21">
        <v>1.2563800000000001</v>
      </c>
      <c r="L5" s="21">
        <v>1.9542200000000001</v>
      </c>
      <c r="M5" s="21">
        <v>86.981499999999997</v>
      </c>
      <c r="N5" s="26" t="s">
        <v>1093</v>
      </c>
    </row>
    <row r="6" spans="1:14" x14ac:dyDescent="0.35">
      <c r="A6" s="3" t="s">
        <v>225</v>
      </c>
      <c r="B6" s="4" t="s">
        <v>42</v>
      </c>
      <c r="C6" s="5">
        <v>0</v>
      </c>
      <c r="D6" s="5" t="s">
        <v>1602</v>
      </c>
      <c r="E6" s="6" t="str">
        <f t="shared" si="1"/>
        <v>N</v>
      </c>
      <c r="F6" s="6" t="str">
        <f t="shared" si="0"/>
        <v>N</v>
      </c>
      <c r="G6" s="6" t="str">
        <f t="shared" si="2"/>
        <v>Y</v>
      </c>
      <c r="H6" s="21">
        <v>11.1043</v>
      </c>
      <c r="I6" s="21">
        <v>0.77526899999999999</v>
      </c>
      <c r="J6" s="21">
        <v>6.06663</v>
      </c>
      <c r="K6" s="21">
        <v>1.2910999999999999</v>
      </c>
      <c r="L6" s="21">
        <v>1.78867</v>
      </c>
      <c r="M6" s="21">
        <v>88.502200000000002</v>
      </c>
      <c r="N6" s="26" t="s">
        <v>1093</v>
      </c>
    </row>
    <row r="7" spans="1:14" x14ac:dyDescent="0.35">
      <c r="A7" s="3" t="s">
        <v>226</v>
      </c>
      <c r="B7" s="4" t="s">
        <v>43</v>
      </c>
      <c r="C7" s="5">
        <v>0</v>
      </c>
      <c r="D7" s="5" t="s">
        <v>1602</v>
      </c>
      <c r="E7" s="6" t="str">
        <f t="shared" si="1"/>
        <v>N</v>
      </c>
      <c r="F7" s="6" t="str">
        <f t="shared" si="0"/>
        <v>N</v>
      </c>
      <c r="G7" s="6" t="str">
        <f t="shared" si="2"/>
        <v>Y</v>
      </c>
      <c r="H7" s="21">
        <v>10.639799999999999</v>
      </c>
      <c r="I7" s="21">
        <v>0.74378900000000003</v>
      </c>
      <c r="J7" s="21">
        <v>6.3539300000000001</v>
      </c>
      <c r="K7" s="21">
        <v>1.2725500000000001</v>
      </c>
      <c r="L7" s="21">
        <v>1.8422499999999999</v>
      </c>
      <c r="M7" s="21">
        <v>89.920599999999993</v>
      </c>
      <c r="N7" s="26" t="s">
        <v>1093</v>
      </c>
    </row>
    <row r="8" spans="1:14" x14ac:dyDescent="0.35">
      <c r="A8" s="3" t="s">
        <v>227</v>
      </c>
      <c r="B8" s="4" t="s">
        <v>44</v>
      </c>
      <c r="C8" s="5">
        <v>0</v>
      </c>
      <c r="D8" s="5" t="s">
        <v>1602</v>
      </c>
      <c r="E8" s="6" t="str">
        <f t="shared" si="1"/>
        <v>N</v>
      </c>
      <c r="F8" s="6" t="str">
        <f t="shared" si="0"/>
        <v>N</v>
      </c>
      <c r="G8" s="6" t="str">
        <f t="shared" si="2"/>
        <v>Y</v>
      </c>
      <c r="H8" s="21">
        <v>10.608000000000001</v>
      </c>
      <c r="I8" s="21">
        <v>0.7409</v>
      </c>
      <c r="J8" s="21">
        <v>5.8941999999999997</v>
      </c>
      <c r="K8" s="21">
        <v>1.2814700000000001</v>
      </c>
      <c r="L8" s="21">
        <v>2.2362799999999998</v>
      </c>
      <c r="M8" s="21">
        <v>86.909400000000005</v>
      </c>
      <c r="N8" s="26" t="s">
        <v>1093</v>
      </c>
    </row>
    <row r="9" spans="1:14" x14ac:dyDescent="0.35">
      <c r="A9" s="3" t="s">
        <v>228</v>
      </c>
      <c r="B9" s="4" t="s">
        <v>45</v>
      </c>
      <c r="C9" s="5">
        <v>0</v>
      </c>
      <c r="D9" s="5" t="s">
        <v>1602</v>
      </c>
      <c r="E9" s="6" t="str">
        <f t="shared" si="1"/>
        <v>N</v>
      </c>
      <c r="F9" s="6" t="str">
        <f t="shared" si="0"/>
        <v>N</v>
      </c>
      <c r="G9" s="6" t="str">
        <f t="shared" si="2"/>
        <v>Y</v>
      </c>
      <c r="H9" s="21">
        <v>10.999599999999999</v>
      </c>
      <c r="I9" s="21">
        <v>0.76469299999999996</v>
      </c>
      <c r="J9" s="21">
        <v>5.8748399999999998</v>
      </c>
      <c r="K9" s="21">
        <v>1.3471</v>
      </c>
      <c r="L9" s="21">
        <v>0.60477300000000001</v>
      </c>
      <c r="M9" s="21">
        <v>88.960499999999996</v>
      </c>
      <c r="N9" s="26" t="s">
        <v>1093</v>
      </c>
    </row>
    <row r="10" spans="1:14" x14ac:dyDescent="0.35">
      <c r="A10" s="3" t="s">
        <v>229</v>
      </c>
      <c r="B10" s="4" t="s">
        <v>46</v>
      </c>
      <c r="C10" s="5">
        <v>0</v>
      </c>
      <c r="D10" s="5" t="s">
        <v>1602</v>
      </c>
      <c r="E10" s="6" t="str">
        <f t="shared" si="1"/>
        <v>N</v>
      </c>
      <c r="F10" s="6" t="str">
        <f t="shared" si="0"/>
        <v>N</v>
      </c>
      <c r="G10" s="6" t="str">
        <f t="shared" si="2"/>
        <v>Y</v>
      </c>
      <c r="H10" s="21">
        <v>10.8134</v>
      </c>
      <c r="I10" s="21">
        <v>0.745749</v>
      </c>
      <c r="J10" s="21">
        <v>5.6903199999999998</v>
      </c>
      <c r="K10" s="21">
        <v>1.34731</v>
      </c>
      <c r="L10" s="21">
        <v>1.21715</v>
      </c>
      <c r="M10" s="21">
        <v>87.559299999999993</v>
      </c>
      <c r="N10" s="26" t="s">
        <v>1093</v>
      </c>
    </row>
    <row r="11" spans="1:14" x14ac:dyDescent="0.35">
      <c r="A11" s="3" t="s">
        <v>230</v>
      </c>
      <c r="B11" s="4" t="s">
        <v>47</v>
      </c>
      <c r="C11" s="5">
        <v>0</v>
      </c>
      <c r="D11" s="5" t="s">
        <v>1602</v>
      </c>
      <c r="E11" s="6" t="str">
        <f t="shared" si="1"/>
        <v>N</v>
      </c>
      <c r="F11" s="6" t="str">
        <f t="shared" si="0"/>
        <v>N</v>
      </c>
      <c r="G11" s="6" t="str">
        <f t="shared" si="2"/>
        <v>Y</v>
      </c>
      <c r="H11" s="21">
        <v>11.321899999999999</v>
      </c>
      <c r="I11" s="21">
        <v>0.78634099999999996</v>
      </c>
      <c r="J11" s="21">
        <v>6.1253099999999998</v>
      </c>
      <c r="K11" s="21">
        <v>1.42031</v>
      </c>
      <c r="L11" s="21">
        <v>7.1097400000000004</v>
      </c>
      <c r="M11" s="21">
        <v>93.272800000000004</v>
      </c>
      <c r="N11" s="26" t="s">
        <v>1093</v>
      </c>
    </row>
    <row r="12" spans="1:14" x14ac:dyDescent="0.35">
      <c r="A12" s="3" t="s">
        <v>231</v>
      </c>
      <c r="B12" s="4" t="s">
        <v>48</v>
      </c>
      <c r="C12" s="5">
        <v>0</v>
      </c>
      <c r="D12" s="5" t="s">
        <v>1602</v>
      </c>
      <c r="E12" s="6" t="str">
        <f t="shared" si="1"/>
        <v>N</v>
      </c>
      <c r="F12" s="6" t="str">
        <f t="shared" si="0"/>
        <v>N</v>
      </c>
      <c r="G12" s="6" t="str">
        <f t="shared" si="2"/>
        <v>Y</v>
      </c>
      <c r="H12" s="21">
        <v>11.1975</v>
      </c>
      <c r="I12" s="21">
        <v>0.76982099999999998</v>
      </c>
      <c r="J12" s="21">
        <v>5.8463000000000003</v>
      </c>
      <c r="K12" s="21">
        <v>1.4232400000000001</v>
      </c>
      <c r="L12" s="21">
        <v>5.1132600000000004</v>
      </c>
      <c r="M12" s="21">
        <v>91.217799999999997</v>
      </c>
      <c r="N12" s="26" t="s">
        <v>1093</v>
      </c>
    </row>
    <row r="13" spans="1:14" x14ac:dyDescent="0.35">
      <c r="A13" s="3" t="s">
        <v>232</v>
      </c>
      <c r="B13" s="4" t="s">
        <v>49</v>
      </c>
      <c r="C13" s="5">
        <v>0</v>
      </c>
      <c r="D13" s="5" t="s">
        <v>1602</v>
      </c>
      <c r="E13" s="6" t="str">
        <f t="shared" si="1"/>
        <v>N</v>
      </c>
      <c r="F13" s="6" t="str">
        <f t="shared" si="0"/>
        <v>N</v>
      </c>
      <c r="G13" s="6" t="str">
        <f t="shared" si="2"/>
        <v>Y</v>
      </c>
      <c r="H13" s="21">
        <v>13.028600000000001</v>
      </c>
      <c r="I13" s="21">
        <v>0.89627999999999997</v>
      </c>
      <c r="J13" s="21">
        <v>6.8475200000000003</v>
      </c>
      <c r="K13" s="21">
        <v>1.5048699999999999</v>
      </c>
      <c r="L13" s="21">
        <v>6.1456200000000001</v>
      </c>
      <c r="M13" s="21">
        <v>101.512</v>
      </c>
      <c r="N13" s="26" t="s">
        <v>1093</v>
      </c>
    </row>
    <row r="14" spans="1:14" x14ac:dyDescent="0.35">
      <c r="A14" s="3" t="s">
        <v>233</v>
      </c>
      <c r="B14" s="4" t="s">
        <v>50</v>
      </c>
      <c r="C14" s="5">
        <v>0</v>
      </c>
      <c r="D14" s="5" t="s">
        <v>1602</v>
      </c>
      <c r="E14" s="6" t="str">
        <f t="shared" si="1"/>
        <v>N</v>
      </c>
      <c r="F14" s="6" t="str">
        <f t="shared" si="0"/>
        <v>N</v>
      </c>
      <c r="G14" s="6" t="str">
        <f t="shared" si="2"/>
        <v>Y</v>
      </c>
      <c r="H14" s="21">
        <v>13.048500000000001</v>
      </c>
      <c r="I14" s="21">
        <v>0.89659999999999995</v>
      </c>
      <c r="J14" s="21">
        <v>6.8674200000000001</v>
      </c>
      <c r="K14" s="21">
        <v>1.48156</v>
      </c>
      <c r="L14" s="21">
        <v>4.8729899999999997</v>
      </c>
      <c r="M14" s="21">
        <v>100.869</v>
      </c>
      <c r="N14" s="41" t="s">
        <v>1093</v>
      </c>
    </row>
    <row r="15" spans="1:14" x14ac:dyDescent="0.35">
      <c r="A15" s="3" t="s">
        <v>234</v>
      </c>
      <c r="B15" s="4" t="s">
        <v>35</v>
      </c>
      <c r="C15" s="5">
        <v>7</v>
      </c>
      <c r="D15" s="5" t="s">
        <v>1602</v>
      </c>
      <c r="E15" s="6" t="str">
        <f t="shared" si="1"/>
        <v>N</v>
      </c>
      <c r="F15" s="6" t="str">
        <f t="shared" si="0"/>
        <v>Y</v>
      </c>
      <c r="G15" s="6" t="str">
        <f t="shared" si="2"/>
        <v>N</v>
      </c>
      <c r="H15" s="21">
        <v>14.6617</v>
      </c>
      <c r="I15" s="21">
        <v>0.55113400000000001</v>
      </c>
      <c r="J15" s="21">
        <v>7.5890199999999997</v>
      </c>
      <c r="K15" s="21">
        <v>1.7096100000000001</v>
      </c>
      <c r="L15" s="21">
        <v>4.1466799999999999</v>
      </c>
      <c r="M15" s="21">
        <v>113.905</v>
      </c>
      <c r="N15" s="41" t="s">
        <v>1093</v>
      </c>
    </row>
    <row r="16" spans="1:14" x14ac:dyDescent="0.35">
      <c r="A16" s="3" t="s">
        <v>235</v>
      </c>
      <c r="B16" s="4" t="s">
        <v>51</v>
      </c>
      <c r="C16" s="5">
        <v>0</v>
      </c>
      <c r="D16" s="5" t="s">
        <v>1602</v>
      </c>
      <c r="E16" s="6" t="str">
        <f t="shared" si="1"/>
        <v>N</v>
      </c>
      <c r="F16" s="6" t="str">
        <f t="shared" si="0"/>
        <v>N</v>
      </c>
      <c r="G16" s="6" t="str">
        <f t="shared" si="2"/>
        <v>Y</v>
      </c>
      <c r="H16" s="21">
        <v>13.190200000000001</v>
      </c>
      <c r="I16" s="21">
        <v>0.90010199999999996</v>
      </c>
      <c r="J16" s="21">
        <v>6.5949299999999997</v>
      </c>
      <c r="K16" s="21">
        <v>1.64602</v>
      </c>
      <c r="L16" s="21">
        <v>10.173500000000001</v>
      </c>
      <c r="M16" s="21">
        <v>104.18899999999999</v>
      </c>
      <c r="N16" s="41" t="s">
        <v>1093</v>
      </c>
    </row>
    <row r="17" spans="1:14" x14ac:dyDescent="0.35">
      <c r="A17" s="3" t="s">
        <v>236</v>
      </c>
      <c r="B17" s="4" t="s">
        <v>52</v>
      </c>
      <c r="C17" s="5">
        <v>0</v>
      </c>
      <c r="D17" s="5" t="s">
        <v>1602</v>
      </c>
      <c r="E17" s="6" t="str">
        <f t="shared" si="1"/>
        <v>N</v>
      </c>
      <c r="F17" s="6" t="str">
        <f t="shared" si="0"/>
        <v>N</v>
      </c>
      <c r="G17" s="6" t="str">
        <f t="shared" si="2"/>
        <v>Y</v>
      </c>
      <c r="H17" s="21">
        <v>14.5755</v>
      </c>
      <c r="I17" s="21">
        <v>0.99972700000000003</v>
      </c>
      <c r="J17" s="21">
        <v>7.3502299999999998</v>
      </c>
      <c r="K17" s="21">
        <v>1.6817</v>
      </c>
      <c r="L17" s="21">
        <v>6.0240400000000003</v>
      </c>
      <c r="M17" s="21">
        <v>111.179</v>
      </c>
      <c r="N17" s="41" t="s">
        <v>1093</v>
      </c>
    </row>
    <row r="18" spans="1:14" x14ac:dyDescent="0.35">
      <c r="A18" s="3" t="s">
        <v>237</v>
      </c>
      <c r="B18" s="4" t="s">
        <v>9</v>
      </c>
      <c r="C18" s="5"/>
      <c r="D18" s="5"/>
      <c r="E18" s="6" t="str">
        <f t="shared" si="1"/>
        <v>N</v>
      </c>
      <c r="F18" s="6" t="str">
        <f t="shared" si="0"/>
        <v>N</v>
      </c>
      <c r="G18" s="6" t="str">
        <f t="shared" si="2"/>
        <v>N</v>
      </c>
      <c r="H18" s="21" t="s">
        <v>223</v>
      </c>
      <c r="I18" s="21" t="s">
        <v>223</v>
      </c>
      <c r="J18" s="21" t="s">
        <v>223</v>
      </c>
      <c r="K18" s="21" t="s">
        <v>223</v>
      </c>
      <c r="L18" s="21" t="s">
        <v>223</v>
      </c>
      <c r="M18" s="21" t="s">
        <v>223</v>
      </c>
      <c r="N18" s="27" t="s">
        <v>9</v>
      </c>
    </row>
    <row r="19" spans="1:14" x14ac:dyDescent="0.35">
      <c r="A19" s="3" t="s">
        <v>238</v>
      </c>
      <c r="B19" s="4" t="s">
        <v>36</v>
      </c>
      <c r="C19" s="5">
        <v>0</v>
      </c>
      <c r="D19" s="5" t="s">
        <v>1602</v>
      </c>
      <c r="E19" s="6" t="str">
        <f t="shared" si="1"/>
        <v>N</v>
      </c>
      <c r="F19" s="6" t="str">
        <f t="shared" si="0"/>
        <v>N</v>
      </c>
      <c r="G19" s="6" t="str">
        <f t="shared" si="2"/>
        <v>Y</v>
      </c>
      <c r="H19" s="21">
        <v>12.6997</v>
      </c>
      <c r="I19" s="21">
        <v>0.80643699999999996</v>
      </c>
      <c r="J19" s="21">
        <v>5.9373399999999998</v>
      </c>
      <c r="K19" s="21">
        <v>1.5714999999999999</v>
      </c>
      <c r="L19" s="21">
        <v>5.1735300000000004</v>
      </c>
      <c r="M19" s="21">
        <v>96.594800000000006</v>
      </c>
      <c r="N19" s="41" t="s">
        <v>1093</v>
      </c>
    </row>
    <row r="20" spans="1:14" x14ac:dyDescent="0.35">
      <c r="A20" s="3" t="s">
        <v>239</v>
      </c>
      <c r="B20" s="4" t="s">
        <v>37</v>
      </c>
      <c r="C20" s="5">
        <v>0</v>
      </c>
      <c r="D20" s="5" t="s">
        <v>1602</v>
      </c>
      <c r="E20" s="6" t="str">
        <f t="shared" si="1"/>
        <v>N</v>
      </c>
      <c r="F20" s="6" t="str">
        <f t="shared" si="0"/>
        <v>N</v>
      </c>
      <c r="G20" s="6" t="str">
        <f t="shared" si="2"/>
        <v>Y</v>
      </c>
      <c r="H20" s="21">
        <v>12.352499999999999</v>
      </c>
      <c r="I20" s="21">
        <v>0.77472399999999997</v>
      </c>
      <c r="J20" s="21">
        <v>5.7165900000000001</v>
      </c>
      <c r="K20" s="21">
        <v>1.5675600000000001</v>
      </c>
      <c r="L20" s="21">
        <v>4.0658000000000003</v>
      </c>
      <c r="M20" s="21">
        <v>94.662899999999993</v>
      </c>
      <c r="N20" s="41" t="s">
        <v>1093</v>
      </c>
    </row>
    <row r="21" spans="1:14" x14ac:dyDescent="0.35">
      <c r="A21" s="3" t="s">
        <v>240</v>
      </c>
      <c r="B21" s="4" t="s">
        <v>38</v>
      </c>
      <c r="C21" s="5">
        <v>0</v>
      </c>
      <c r="D21" s="5" t="s">
        <v>1602</v>
      </c>
      <c r="E21" s="6" t="str">
        <f t="shared" si="1"/>
        <v>N</v>
      </c>
      <c r="F21" s="6" t="str">
        <f t="shared" si="0"/>
        <v>N</v>
      </c>
      <c r="G21" s="6" t="str">
        <f t="shared" si="2"/>
        <v>Y</v>
      </c>
      <c r="H21" s="21">
        <v>12.026999999999999</v>
      </c>
      <c r="I21" s="21">
        <v>0.80312099999999997</v>
      </c>
      <c r="J21" s="21">
        <v>5.7614000000000001</v>
      </c>
      <c r="K21" s="21">
        <v>1.5286599999999999</v>
      </c>
      <c r="L21" s="21">
        <v>3.30823</v>
      </c>
      <c r="M21" s="21">
        <v>93.846699999999998</v>
      </c>
      <c r="N21" s="41" t="s">
        <v>1093</v>
      </c>
    </row>
    <row r="22" spans="1:14" x14ac:dyDescent="0.35">
      <c r="A22" s="3" t="s">
        <v>241</v>
      </c>
      <c r="B22" s="4" t="s">
        <v>39</v>
      </c>
      <c r="C22" s="5">
        <v>0</v>
      </c>
      <c r="D22" s="5" t="s">
        <v>1602</v>
      </c>
      <c r="E22" s="6" t="str">
        <f t="shared" si="1"/>
        <v>N</v>
      </c>
      <c r="F22" s="6" t="str">
        <f t="shared" si="0"/>
        <v>N</v>
      </c>
      <c r="G22" s="6" t="str">
        <f t="shared" si="2"/>
        <v>Y</v>
      </c>
      <c r="H22" s="21">
        <v>11.2608</v>
      </c>
      <c r="I22" s="21">
        <v>0.78655699999999995</v>
      </c>
      <c r="J22" s="21">
        <v>5.9635300000000004</v>
      </c>
      <c r="K22" s="21">
        <v>1.3946499999999999</v>
      </c>
      <c r="L22" s="21">
        <v>5.7363</v>
      </c>
      <c r="M22" s="21">
        <v>91.197800000000001</v>
      </c>
      <c r="N22" s="41" t="s">
        <v>1093</v>
      </c>
    </row>
    <row r="23" spans="1:14" x14ac:dyDescent="0.35">
      <c r="A23" s="3" t="s">
        <v>242</v>
      </c>
      <c r="B23" s="8" t="s">
        <v>1088</v>
      </c>
      <c r="C23" s="5">
        <v>0</v>
      </c>
      <c r="D23" s="5" t="s">
        <v>1602</v>
      </c>
      <c r="E23" s="6" t="str">
        <f t="shared" si="1"/>
        <v>N</v>
      </c>
      <c r="F23" s="6" t="str">
        <f t="shared" si="0"/>
        <v>N</v>
      </c>
      <c r="G23" s="6" t="str">
        <f t="shared" si="2"/>
        <v>Y</v>
      </c>
      <c r="H23" s="21">
        <v>10.874599999999999</v>
      </c>
      <c r="I23" s="21">
        <v>0.76552299999999995</v>
      </c>
      <c r="J23" s="21">
        <v>5.7731599999999998</v>
      </c>
      <c r="K23" s="21">
        <v>1.3386800000000001</v>
      </c>
      <c r="L23" s="21">
        <v>3.59205</v>
      </c>
      <c r="M23" s="21">
        <v>87.9114</v>
      </c>
      <c r="N23" s="41" t="s">
        <v>1093</v>
      </c>
    </row>
    <row r="24" spans="1:14" x14ac:dyDescent="0.35">
      <c r="A24" s="3" t="s">
        <v>243</v>
      </c>
      <c r="B24" s="8" t="s">
        <v>1089</v>
      </c>
      <c r="C24" s="5">
        <v>0</v>
      </c>
      <c r="D24" s="5" t="s">
        <v>1602</v>
      </c>
      <c r="E24" s="6" t="str">
        <f t="shared" si="1"/>
        <v>N</v>
      </c>
      <c r="F24" s="6" t="str">
        <f t="shared" si="0"/>
        <v>N</v>
      </c>
      <c r="G24" s="6" t="str">
        <f t="shared" si="2"/>
        <v>Y</v>
      </c>
      <c r="H24" s="21">
        <v>10.838699999999999</v>
      </c>
      <c r="I24" s="21">
        <v>0.76271500000000003</v>
      </c>
      <c r="J24" s="21">
        <v>5.7749300000000003</v>
      </c>
      <c r="K24" s="21">
        <v>1.37575</v>
      </c>
      <c r="L24" s="21">
        <v>3.5287000000000002</v>
      </c>
      <c r="M24" s="21">
        <v>89.134</v>
      </c>
      <c r="N24" s="41" t="s">
        <v>1093</v>
      </c>
    </row>
    <row r="25" spans="1:14" x14ac:dyDescent="0.35">
      <c r="A25" s="3" t="s">
        <v>244</v>
      </c>
      <c r="B25" s="4" t="s">
        <v>40</v>
      </c>
      <c r="C25" s="5">
        <v>0</v>
      </c>
      <c r="D25" s="5" t="s">
        <v>1602</v>
      </c>
      <c r="E25" s="6" t="str">
        <f t="shared" si="1"/>
        <v>N</v>
      </c>
      <c r="F25" s="6" t="str">
        <f t="shared" si="0"/>
        <v>N</v>
      </c>
      <c r="G25" s="6" t="str">
        <f t="shared" si="2"/>
        <v>Y</v>
      </c>
      <c r="H25" s="21">
        <v>10.641</v>
      </c>
      <c r="I25" s="21">
        <v>0.73738099999999995</v>
      </c>
      <c r="J25" s="21">
        <v>5.5989599999999999</v>
      </c>
      <c r="K25" s="21">
        <v>1.37361</v>
      </c>
      <c r="L25" s="21">
        <v>4.9034800000000001</v>
      </c>
      <c r="M25" s="21">
        <v>87.697000000000003</v>
      </c>
      <c r="N25" s="41" t="s">
        <v>1093</v>
      </c>
    </row>
    <row r="26" spans="1:14" x14ac:dyDescent="0.35">
      <c r="A26" s="3" t="s">
        <v>245</v>
      </c>
      <c r="B26" s="4" t="s">
        <v>9</v>
      </c>
      <c r="C26" s="5"/>
      <c r="D26" s="5"/>
      <c r="E26" s="6" t="str">
        <f t="shared" si="1"/>
        <v>N</v>
      </c>
      <c r="F26" s="6" t="str">
        <f t="shared" si="0"/>
        <v>N</v>
      </c>
      <c r="G26" s="6" t="str">
        <f t="shared" si="2"/>
        <v>N</v>
      </c>
      <c r="H26" s="21" t="s">
        <v>223</v>
      </c>
      <c r="I26" s="21" t="s">
        <v>223</v>
      </c>
      <c r="J26" s="21" t="s">
        <v>223</v>
      </c>
      <c r="K26" s="21" t="s">
        <v>223</v>
      </c>
      <c r="L26" s="21" t="s">
        <v>223</v>
      </c>
      <c r="M26" s="21" t="s">
        <v>223</v>
      </c>
      <c r="N26" s="27" t="s">
        <v>9</v>
      </c>
    </row>
    <row r="27" spans="1:14" x14ac:dyDescent="0.35">
      <c r="A27" s="3" t="s">
        <v>246</v>
      </c>
      <c r="B27" s="4" t="s">
        <v>26</v>
      </c>
      <c r="C27" s="5"/>
      <c r="D27" s="5"/>
      <c r="E27" s="6" t="str">
        <f t="shared" si="1"/>
        <v>N</v>
      </c>
      <c r="F27" s="6" t="str">
        <f t="shared" si="0"/>
        <v>N</v>
      </c>
      <c r="G27" s="6" t="str">
        <f t="shared" si="2"/>
        <v>N</v>
      </c>
      <c r="H27" s="21" t="s">
        <v>223</v>
      </c>
      <c r="I27" s="21" t="s">
        <v>223</v>
      </c>
      <c r="J27" s="21" t="s">
        <v>223</v>
      </c>
      <c r="K27" s="21" t="s">
        <v>223</v>
      </c>
      <c r="L27" s="21" t="s">
        <v>223</v>
      </c>
      <c r="M27" s="21" t="s">
        <v>223</v>
      </c>
      <c r="N27" s="27" t="s">
        <v>26</v>
      </c>
    </row>
    <row r="28" spans="1:14" x14ac:dyDescent="0.35">
      <c r="A28" s="3" t="s">
        <v>247</v>
      </c>
      <c r="B28" s="4" t="s">
        <v>26</v>
      </c>
      <c r="C28" s="5"/>
      <c r="D28" s="5"/>
      <c r="E28" s="6" t="str">
        <f t="shared" si="1"/>
        <v>N</v>
      </c>
      <c r="F28" s="6" t="str">
        <f t="shared" si="0"/>
        <v>N</v>
      </c>
      <c r="G28" s="6" t="str">
        <f t="shared" si="2"/>
        <v>N</v>
      </c>
      <c r="H28" s="21" t="s">
        <v>223</v>
      </c>
      <c r="I28" s="21" t="s">
        <v>223</v>
      </c>
      <c r="J28" s="21" t="s">
        <v>223</v>
      </c>
      <c r="K28" s="21" t="s">
        <v>223</v>
      </c>
      <c r="L28" s="21" t="s">
        <v>223</v>
      </c>
      <c r="M28" s="21" t="s">
        <v>223</v>
      </c>
      <c r="N28" s="27" t="s">
        <v>26</v>
      </c>
    </row>
    <row r="29" spans="1:14" x14ac:dyDescent="0.35">
      <c r="A29" s="3" t="s">
        <v>248</v>
      </c>
      <c r="B29" s="4" t="s">
        <v>26</v>
      </c>
      <c r="C29" s="5"/>
      <c r="D29" s="5"/>
      <c r="E29" s="6" t="str">
        <f t="shared" si="1"/>
        <v>N</v>
      </c>
      <c r="F29" s="6" t="str">
        <f t="shared" si="0"/>
        <v>N</v>
      </c>
      <c r="G29" s="6" t="str">
        <f t="shared" si="2"/>
        <v>N</v>
      </c>
      <c r="H29" s="21" t="s">
        <v>223</v>
      </c>
      <c r="I29" s="21" t="s">
        <v>223</v>
      </c>
      <c r="J29" s="21" t="s">
        <v>223</v>
      </c>
      <c r="K29" s="21" t="s">
        <v>223</v>
      </c>
      <c r="L29" s="21" t="s">
        <v>223</v>
      </c>
      <c r="M29" s="21" t="s">
        <v>223</v>
      </c>
      <c r="N29" s="27" t="s">
        <v>26</v>
      </c>
    </row>
    <row r="30" spans="1:14" x14ac:dyDescent="0.35">
      <c r="A30" s="3" t="s">
        <v>249</v>
      </c>
      <c r="B30" s="4" t="s">
        <v>198</v>
      </c>
      <c r="C30" s="5">
        <v>4</v>
      </c>
      <c r="D30" s="5" t="s">
        <v>1602</v>
      </c>
      <c r="E30" s="6" t="str">
        <f t="shared" si="1"/>
        <v>N</v>
      </c>
      <c r="F30" s="6" t="str">
        <f t="shared" si="0"/>
        <v>Y</v>
      </c>
      <c r="G30" s="6" t="str">
        <f t="shared" si="2"/>
        <v>N</v>
      </c>
      <c r="H30" s="21">
        <v>9.2858499999999999</v>
      </c>
      <c r="I30" s="21">
        <v>0.36830200000000002</v>
      </c>
      <c r="J30" s="21">
        <v>5.09537</v>
      </c>
      <c r="K30" s="21">
        <v>1.1823900000000001</v>
      </c>
      <c r="L30" s="21">
        <v>1.10992</v>
      </c>
      <c r="M30" s="21">
        <v>77.619200000000006</v>
      </c>
      <c r="N30" s="41" t="s">
        <v>1093</v>
      </c>
    </row>
    <row r="31" spans="1:14" x14ac:dyDescent="0.35">
      <c r="A31" s="3" t="s">
        <v>250</v>
      </c>
      <c r="B31" s="4" t="s">
        <v>9</v>
      </c>
      <c r="C31" s="5"/>
      <c r="D31" s="5"/>
      <c r="E31" s="6" t="str">
        <f t="shared" si="1"/>
        <v>N</v>
      </c>
      <c r="F31" s="6" t="str">
        <f t="shared" si="0"/>
        <v>N</v>
      </c>
      <c r="G31" s="6" t="str">
        <f t="shared" si="2"/>
        <v>N</v>
      </c>
      <c r="H31" s="21" t="s">
        <v>223</v>
      </c>
      <c r="I31" s="21" t="s">
        <v>223</v>
      </c>
      <c r="J31" s="21" t="s">
        <v>223</v>
      </c>
      <c r="K31" s="21" t="s">
        <v>223</v>
      </c>
      <c r="L31" s="21" t="s">
        <v>223</v>
      </c>
      <c r="M31" s="21" t="s">
        <v>223</v>
      </c>
      <c r="N31" s="27" t="s">
        <v>9</v>
      </c>
    </row>
    <row r="32" spans="1:14" x14ac:dyDescent="0.35">
      <c r="A32" s="3" t="s">
        <v>251</v>
      </c>
      <c r="B32" s="4" t="s">
        <v>199</v>
      </c>
      <c r="C32" s="5">
        <v>4</v>
      </c>
      <c r="D32" s="5" t="s">
        <v>1602</v>
      </c>
      <c r="E32" s="6" t="str">
        <f t="shared" si="1"/>
        <v>N</v>
      </c>
      <c r="F32" s="6" t="str">
        <f t="shared" si="0"/>
        <v>Y</v>
      </c>
      <c r="G32" s="6" t="str">
        <f t="shared" si="2"/>
        <v>N</v>
      </c>
      <c r="H32" s="21">
        <v>10.347300000000001</v>
      </c>
      <c r="I32" s="21">
        <v>0.39831800000000001</v>
      </c>
      <c r="J32" s="21">
        <v>5.3393300000000004</v>
      </c>
      <c r="K32" s="21">
        <v>1.3284899999999999</v>
      </c>
      <c r="L32" s="21">
        <v>0.84800500000000001</v>
      </c>
      <c r="M32" s="21">
        <v>84.221400000000003</v>
      </c>
      <c r="N32" s="41" t="s">
        <v>1093</v>
      </c>
    </row>
    <row r="33" spans="1:14" x14ac:dyDescent="0.35">
      <c r="A33" s="3" t="s">
        <v>252</v>
      </c>
      <c r="B33" s="4" t="s">
        <v>200</v>
      </c>
      <c r="C33" s="5">
        <v>4</v>
      </c>
      <c r="D33" s="5" t="s">
        <v>1602</v>
      </c>
      <c r="E33" s="6" t="str">
        <f t="shared" si="1"/>
        <v>N</v>
      </c>
      <c r="F33" s="6" t="str">
        <f t="shared" si="0"/>
        <v>Y</v>
      </c>
      <c r="G33" s="6" t="str">
        <f t="shared" si="2"/>
        <v>N</v>
      </c>
      <c r="H33" s="21">
        <v>9.8621700000000008</v>
      </c>
      <c r="I33" s="21">
        <v>0.39226100000000003</v>
      </c>
      <c r="J33" s="21">
        <v>5.5529200000000003</v>
      </c>
      <c r="K33" s="21">
        <v>1.2915300000000001</v>
      </c>
      <c r="L33" s="21">
        <v>2.9505499999999998</v>
      </c>
      <c r="M33" s="21">
        <v>84.686300000000003</v>
      </c>
      <c r="N33" s="41" t="s">
        <v>1093</v>
      </c>
    </row>
    <row r="34" spans="1:14" x14ac:dyDescent="0.35">
      <c r="A34" s="3" t="s">
        <v>253</v>
      </c>
      <c r="B34" s="4" t="s">
        <v>201</v>
      </c>
      <c r="C34" s="5">
        <v>4</v>
      </c>
      <c r="D34" s="5" t="s">
        <v>1602</v>
      </c>
      <c r="E34" s="6" t="str">
        <f t="shared" si="1"/>
        <v>N</v>
      </c>
      <c r="F34" s="6" t="str">
        <f t="shared" si="0"/>
        <v>Y</v>
      </c>
      <c r="G34" s="6" t="str">
        <f t="shared" si="2"/>
        <v>N</v>
      </c>
      <c r="H34" s="21">
        <v>9.8875499999999992</v>
      </c>
      <c r="I34" s="21">
        <v>0.39211400000000002</v>
      </c>
      <c r="J34" s="21">
        <v>5.5606400000000002</v>
      </c>
      <c r="K34" s="21">
        <v>1.26478</v>
      </c>
      <c r="L34" s="21">
        <v>2.1092599999999999</v>
      </c>
      <c r="M34" s="21">
        <v>83.862799999999993</v>
      </c>
      <c r="N34" s="41" t="s">
        <v>1093</v>
      </c>
    </row>
    <row r="35" spans="1:14" x14ac:dyDescent="0.35">
      <c r="A35" s="3" t="s">
        <v>254</v>
      </c>
      <c r="B35" s="4" t="s">
        <v>202</v>
      </c>
      <c r="C35" s="5">
        <v>4</v>
      </c>
      <c r="D35" s="5" t="s">
        <v>1602</v>
      </c>
      <c r="E35" s="6" t="str">
        <f t="shared" si="1"/>
        <v>N</v>
      </c>
      <c r="F35" s="6" t="str">
        <f t="shared" si="0"/>
        <v>Y</v>
      </c>
      <c r="G35" s="6" t="str">
        <f t="shared" si="2"/>
        <v>N</v>
      </c>
      <c r="H35" s="21">
        <v>12.047599999999999</v>
      </c>
      <c r="I35" s="21">
        <v>0.46307799999999999</v>
      </c>
      <c r="J35" s="21">
        <v>6.6451200000000004</v>
      </c>
      <c r="K35" s="21">
        <v>1.5329299999999999</v>
      </c>
      <c r="L35" s="21">
        <v>2.2309199999999998</v>
      </c>
      <c r="M35" s="21">
        <v>100.928</v>
      </c>
      <c r="N35" s="41" t="s">
        <v>1093</v>
      </c>
    </row>
    <row r="36" spans="1:14" x14ac:dyDescent="0.35">
      <c r="A36" s="3" t="s">
        <v>255</v>
      </c>
      <c r="B36" s="4" t="s">
        <v>0</v>
      </c>
      <c r="C36" s="5"/>
      <c r="D36" s="5"/>
      <c r="E36" s="6" t="str">
        <f t="shared" si="1"/>
        <v>N</v>
      </c>
      <c r="F36" s="6" t="str">
        <f t="shared" si="0"/>
        <v>N</v>
      </c>
      <c r="G36" s="6" t="str">
        <f t="shared" si="2"/>
        <v>N</v>
      </c>
      <c r="H36" s="21" t="s">
        <v>223</v>
      </c>
      <c r="I36" s="21" t="s">
        <v>223</v>
      </c>
      <c r="J36" s="21" t="s">
        <v>223</v>
      </c>
      <c r="K36" s="21" t="s">
        <v>223</v>
      </c>
      <c r="L36" s="21" t="s">
        <v>223</v>
      </c>
      <c r="M36" s="21" t="s">
        <v>223</v>
      </c>
      <c r="N36" s="27" t="s">
        <v>1804</v>
      </c>
    </row>
    <row r="37" spans="1:14" x14ac:dyDescent="0.35">
      <c r="A37" s="3" t="s">
        <v>256</v>
      </c>
      <c r="B37" s="4" t="s">
        <v>1092</v>
      </c>
      <c r="C37" s="5"/>
      <c r="D37" s="5"/>
      <c r="E37" s="6" t="str">
        <f t="shared" si="1"/>
        <v>N</v>
      </c>
      <c r="F37" s="6" t="str">
        <f t="shared" si="0"/>
        <v>N</v>
      </c>
      <c r="G37" s="6" t="str">
        <f t="shared" si="2"/>
        <v>N</v>
      </c>
      <c r="H37" s="21" t="s">
        <v>223</v>
      </c>
      <c r="I37" s="21" t="s">
        <v>223</v>
      </c>
      <c r="J37" s="21" t="s">
        <v>223</v>
      </c>
      <c r="K37" s="21" t="s">
        <v>223</v>
      </c>
      <c r="L37" s="21" t="s">
        <v>223</v>
      </c>
      <c r="M37" s="21" t="s">
        <v>223</v>
      </c>
      <c r="N37" s="27" t="s">
        <v>1092</v>
      </c>
    </row>
    <row r="38" spans="1:14" x14ac:dyDescent="0.35">
      <c r="A38" s="3" t="s">
        <v>257</v>
      </c>
      <c r="B38" s="4" t="s">
        <v>22</v>
      </c>
      <c r="C38" s="5"/>
      <c r="D38" s="5"/>
      <c r="E38" s="6" t="str">
        <f t="shared" si="1"/>
        <v>N</v>
      </c>
      <c r="F38" s="6" t="str">
        <f t="shared" si="0"/>
        <v>N</v>
      </c>
      <c r="G38" s="6" t="str">
        <f t="shared" si="2"/>
        <v>N</v>
      </c>
      <c r="H38" s="21" t="s">
        <v>223</v>
      </c>
      <c r="I38" s="21" t="s">
        <v>223</v>
      </c>
      <c r="J38" s="21" t="s">
        <v>223</v>
      </c>
      <c r="K38" s="21" t="s">
        <v>223</v>
      </c>
      <c r="L38" s="21" t="s">
        <v>223</v>
      </c>
      <c r="M38" s="21" t="s">
        <v>223</v>
      </c>
      <c r="N38" s="27" t="s">
        <v>1590</v>
      </c>
    </row>
    <row r="39" spans="1:14" ht="29" x14ac:dyDescent="0.35">
      <c r="A39" s="3" t="s">
        <v>258</v>
      </c>
      <c r="B39" s="4" t="s">
        <v>1639</v>
      </c>
      <c r="C39" s="5"/>
      <c r="D39" s="5"/>
      <c r="E39" s="6" t="str">
        <f t="shared" si="1"/>
        <v>N</v>
      </c>
      <c r="F39" s="6" t="str">
        <f t="shared" si="0"/>
        <v>N</v>
      </c>
      <c r="G39" s="6" t="str">
        <f t="shared" si="2"/>
        <v>N</v>
      </c>
      <c r="H39" s="21" t="s">
        <v>223</v>
      </c>
      <c r="I39" s="21" t="s">
        <v>223</v>
      </c>
      <c r="J39" s="21" t="s">
        <v>223</v>
      </c>
      <c r="K39" s="21" t="s">
        <v>223</v>
      </c>
      <c r="L39" s="21" t="s">
        <v>223</v>
      </c>
      <c r="M39" s="21" t="s">
        <v>223</v>
      </c>
      <c r="N39" s="51" t="s">
        <v>1629</v>
      </c>
    </row>
    <row r="40" spans="1:14" x14ac:dyDescent="0.35">
      <c r="A40" s="3" t="s">
        <v>259</v>
      </c>
      <c r="B40" s="4" t="s">
        <v>27</v>
      </c>
      <c r="C40" s="5">
        <v>3</v>
      </c>
      <c r="D40" s="5"/>
      <c r="E40" s="6" t="str">
        <f t="shared" si="1"/>
        <v>N</v>
      </c>
      <c r="F40" s="6" t="str">
        <f t="shared" si="0"/>
        <v>N</v>
      </c>
      <c r="G40" s="6" t="str">
        <f t="shared" si="2"/>
        <v>N</v>
      </c>
      <c r="H40" s="21">
        <v>12.4407</v>
      </c>
      <c r="I40" s="21">
        <v>0.47342099999999998</v>
      </c>
      <c r="J40" s="21">
        <v>6.2286599999999996</v>
      </c>
      <c r="K40" s="21">
        <v>1.59049</v>
      </c>
      <c r="L40" s="21">
        <v>3.30227</v>
      </c>
      <c r="M40" s="21">
        <v>99.5321</v>
      </c>
      <c r="N40" s="27" t="s">
        <v>1094</v>
      </c>
    </row>
    <row r="41" spans="1:14" x14ac:dyDescent="0.35">
      <c r="A41" s="3" t="s">
        <v>260</v>
      </c>
      <c r="B41" s="4" t="s">
        <v>9</v>
      </c>
      <c r="C41" s="5"/>
      <c r="D41" s="5"/>
      <c r="E41" s="6" t="str">
        <f t="shared" si="1"/>
        <v>N</v>
      </c>
      <c r="F41" s="6" t="str">
        <f t="shared" si="0"/>
        <v>N</v>
      </c>
      <c r="G41" s="6" t="str">
        <f t="shared" si="2"/>
        <v>N</v>
      </c>
      <c r="H41" s="21" t="s">
        <v>223</v>
      </c>
      <c r="I41" s="21" t="s">
        <v>223</v>
      </c>
      <c r="J41" s="21" t="s">
        <v>223</v>
      </c>
      <c r="K41" s="21" t="s">
        <v>223</v>
      </c>
      <c r="L41" s="21" t="s">
        <v>223</v>
      </c>
      <c r="M41" s="21" t="s">
        <v>223</v>
      </c>
      <c r="N41" s="27" t="s">
        <v>9</v>
      </c>
    </row>
    <row r="42" spans="1:14" x14ac:dyDescent="0.35">
      <c r="A42" s="3" t="s">
        <v>261</v>
      </c>
      <c r="B42" s="4" t="s">
        <v>1092</v>
      </c>
      <c r="C42" s="5"/>
      <c r="D42" s="5"/>
      <c r="E42" s="6" t="str">
        <f t="shared" si="1"/>
        <v>N</v>
      </c>
      <c r="F42" s="6" t="str">
        <f t="shared" si="0"/>
        <v>N</v>
      </c>
      <c r="G42" s="6" t="str">
        <f t="shared" si="2"/>
        <v>N</v>
      </c>
      <c r="H42" s="21" t="s">
        <v>223</v>
      </c>
      <c r="I42" s="21" t="s">
        <v>223</v>
      </c>
      <c r="J42" s="21" t="s">
        <v>223</v>
      </c>
      <c r="K42" s="21" t="s">
        <v>223</v>
      </c>
      <c r="L42" s="21" t="s">
        <v>223</v>
      </c>
      <c r="M42" s="21" t="s">
        <v>223</v>
      </c>
      <c r="N42" s="27" t="s">
        <v>1092</v>
      </c>
    </row>
    <row r="43" spans="1:14" x14ac:dyDescent="0.35">
      <c r="A43" s="3" t="s">
        <v>262</v>
      </c>
      <c r="B43" s="4" t="s">
        <v>9</v>
      </c>
      <c r="C43" s="5"/>
      <c r="D43" s="5"/>
      <c r="E43" s="6" t="str">
        <f t="shared" si="1"/>
        <v>N</v>
      </c>
      <c r="F43" s="6" t="str">
        <f t="shared" si="0"/>
        <v>N</v>
      </c>
      <c r="G43" s="6" t="str">
        <f t="shared" si="2"/>
        <v>N</v>
      </c>
      <c r="H43" s="21" t="s">
        <v>223</v>
      </c>
      <c r="I43" s="21" t="s">
        <v>223</v>
      </c>
      <c r="J43" s="21" t="s">
        <v>223</v>
      </c>
      <c r="K43" s="21" t="s">
        <v>223</v>
      </c>
      <c r="L43" s="21" t="s">
        <v>223</v>
      </c>
      <c r="M43" s="21" t="s">
        <v>223</v>
      </c>
      <c r="N43" s="27" t="s">
        <v>9</v>
      </c>
    </row>
    <row r="44" spans="1:14" x14ac:dyDescent="0.35">
      <c r="A44" s="3" t="s">
        <v>263</v>
      </c>
      <c r="B44" s="4" t="s">
        <v>1092</v>
      </c>
      <c r="C44" s="5"/>
      <c r="D44" s="5"/>
      <c r="E44" s="6" t="str">
        <f t="shared" si="1"/>
        <v>N</v>
      </c>
      <c r="F44" s="6" t="str">
        <f t="shared" si="0"/>
        <v>N</v>
      </c>
      <c r="G44" s="6" t="str">
        <f t="shared" si="2"/>
        <v>N</v>
      </c>
      <c r="H44" s="21" t="s">
        <v>223</v>
      </c>
      <c r="I44" s="21" t="s">
        <v>223</v>
      </c>
      <c r="J44" s="21" t="s">
        <v>223</v>
      </c>
      <c r="K44" s="21" t="s">
        <v>223</v>
      </c>
      <c r="L44" s="21" t="s">
        <v>223</v>
      </c>
      <c r="M44" s="21" t="s">
        <v>223</v>
      </c>
      <c r="N44" s="27" t="s">
        <v>1092</v>
      </c>
    </row>
    <row r="45" spans="1:14" x14ac:dyDescent="0.35">
      <c r="A45" s="3" t="s">
        <v>264</v>
      </c>
      <c r="B45" s="4" t="s">
        <v>9</v>
      </c>
      <c r="C45" s="5"/>
      <c r="D45" s="5"/>
      <c r="E45" s="6" t="str">
        <f t="shared" si="1"/>
        <v>N</v>
      </c>
      <c r="F45" s="6" t="str">
        <f t="shared" si="0"/>
        <v>N</v>
      </c>
      <c r="G45" s="6" t="str">
        <f t="shared" si="2"/>
        <v>N</v>
      </c>
      <c r="H45" s="21" t="s">
        <v>223</v>
      </c>
      <c r="I45" s="21" t="s">
        <v>223</v>
      </c>
      <c r="J45" s="21" t="s">
        <v>223</v>
      </c>
      <c r="K45" s="21" t="s">
        <v>223</v>
      </c>
      <c r="L45" s="21" t="s">
        <v>223</v>
      </c>
      <c r="M45" s="21" t="s">
        <v>223</v>
      </c>
      <c r="N45" s="27" t="s">
        <v>9</v>
      </c>
    </row>
    <row r="46" spans="1:14" x14ac:dyDescent="0.35">
      <c r="A46" s="3" t="s">
        <v>265</v>
      </c>
      <c r="B46" s="4" t="s">
        <v>1092</v>
      </c>
      <c r="C46" s="5"/>
      <c r="D46" s="5"/>
      <c r="E46" s="6" t="str">
        <f t="shared" si="1"/>
        <v>N</v>
      </c>
      <c r="F46" s="6" t="str">
        <f t="shared" si="0"/>
        <v>N</v>
      </c>
      <c r="G46" s="6" t="str">
        <f t="shared" si="2"/>
        <v>N</v>
      </c>
      <c r="H46" s="21" t="s">
        <v>223</v>
      </c>
      <c r="I46" s="21" t="s">
        <v>223</v>
      </c>
      <c r="J46" s="21" t="s">
        <v>223</v>
      </c>
      <c r="K46" s="21" t="s">
        <v>223</v>
      </c>
      <c r="L46" s="21" t="s">
        <v>223</v>
      </c>
      <c r="M46" s="21" t="s">
        <v>223</v>
      </c>
      <c r="N46" s="27" t="s">
        <v>1092</v>
      </c>
    </row>
    <row r="47" spans="1:14" x14ac:dyDescent="0.35">
      <c r="A47" s="3" t="s">
        <v>266</v>
      </c>
      <c r="B47" s="4" t="s">
        <v>9</v>
      </c>
      <c r="C47" s="5"/>
      <c r="D47" s="5"/>
      <c r="E47" s="6" t="str">
        <f t="shared" si="1"/>
        <v>N</v>
      </c>
      <c r="F47" s="6" t="str">
        <f t="shared" si="0"/>
        <v>N</v>
      </c>
      <c r="G47" s="6" t="str">
        <f t="shared" si="2"/>
        <v>N</v>
      </c>
      <c r="H47" s="21" t="s">
        <v>223</v>
      </c>
      <c r="I47" s="21" t="s">
        <v>223</v>
      </c>
      <c r="J47" s="21" t="s">
        <v>223</v>
      </c>
      <c r="K47" s="21" t="s">
        <v>223</v>
      </c>
      <c r="L47" s="21" t="s">
        <v>223</v>
      </c>
      <c r="M47" s="21" t="s">
        <v>223</v>
      </c>
      <c r="N47" s="27" t="s">
        <v>9</v>
      </c>
    </row>
    <row r="48" spans="1:14" x14ac:dyDescent="0.35">
      <c r="A48" s="3" t="s">
        <v>267</v>
      </c>
      <c r="B48" s="4" t="s">
        <v>9</v>
      </c>
      <c r="C48" s="5"/>
      <c r="D48" s="5"/>
      <c r="E48" s="6" t="str">
        <f t="shared" si="1"/>
        <v>N</v>
      </c>
      <c r="F48" s="6" t="str">
        <f t="shared" si="0"/>
        <v>N</v>
      </c>
      <c r="G48" s="6" t="str">
        <f t="shared" si="2"/>
        <v>N</v>
      </c>
      <c r="H48" s="21" t="s">
        <v>223</v>
      </c>
      <c r="I48" s="21" t="s">
        <v>223</v>
      </c>
      <c r="J48" s="21" t="s">
        <v>223</v>
      </c>
      <c r="K48" s="21" t="s">
        <v>223</v>
      </c>
      <c r="L48" s="21" t="s">
        <v>223</v>
      </c>
      <c r="M48" s="21" t="s">
        <v>223</v>
      </c>
      <c r="N48" s="27" t="s">
        <v>9</v>
      </c>
    </row>
    <row r="49" spans="1:14" x14ac:dyDescent="0.35">
      <c r="A49" s="3" t="s">
        <v>268</v>
      </c>
      <c r="B49" s="4" t="s">
        <v>26</v>
      </c>
      <c r="C49" s="5"/>
      <c r="D49" s="5"/>
      <c r="E49" s="6" t="str">
        <f t="shared" si="1"/>
        <v>N</v>
      </c>
      <c r="F49" s="6" t="str">
        <f t="shared" si="0"/>
        <v>N</v>
      </c>
      <c r="G49" s="6" t="str">
        <f t="shared" si="2"/>
        <v>N</v>
      </c>
      <c r="H49" s="21" t="s">
        <v>223</v>
      </c>
      <c r="I49" s="21" t="s">
        <v>223</v>
      </c>
      <c r="J49" s="21" t="s">
        <v>223</v>
      </c>
      <c r="K49" s="21" t="s">
        <v>223</v>
      </c>
      <c r="L49" s="21" t="s">
        <v>223</v>
      </c>
      <c r="M49" s="21" t="s">
        <v>223</v>
      </c>
      <c r="N49" s="27" t="s">
        <v>26</v>
      </c>
    </row>
    <row r="50" spans="1:14" x14ac:dyDescent="0.35">
      <c r="A50" s="3" t="s">
        <v>269</v>
      </c>
      <c r="B50" s="4" t="s">
        <v>26</v>
      </c>
      <c r="C50" s="5"/>
      <c r="D50" s="5"/>
      <c r="E50" s="6" t="str">
        <f t="shared" si="1"/>
        <v>N</v>
      </c>
      <c r="F50" s="6" t="str">
        <f t="shared" si="0"/>
        <v>N</v>
      </c>
      <c r="G50" s="6" t="str">
        <f t="shared" si="2"/>
        <v>N</v>
      </c>
      <c r="H50" s="21" t="s">
        <v>223</v>
      </c>
      <c r="I50" s="21" t="s">
        <v>223</v>
      </c>
      <c r="J50" s="21" t="s">
        <v>223</v>
      </c>
      <c r="K50" s="21" t="s">
        <v>223</v>
      </c>
      <c r="L50" s="21" t="s">
        <v>223</v>
      </c>
      <c r="M50" s="21" t="s">
        <v>223</v>
      </c>
      <c r="N50" s="27" t="s">
        <v>26</v>
      </c>
    </row>
    <row r="51" spans="1:14" x14ac:dyDescent="0.35">
      <c r="A51" s="3" t="s">
        <v>270</v>
      </c>
      <c r="B51" s="4" t="s">
        <v>0</v>
      </c>
      <c r="C51" s="5"/>
      <c r="D51" s="5"/>
      <c r="E51" s="6" t="str">
        <f t="shared" si="1"/>
        <v>N</v>
      </c>
      <c r="F51" s="6" t="str">
        <f t="shared" si="0"/>
        <v>N</v>
      </c>
      <c r="G51" s="6" t="str">
        <f t="shared" si="2"/>
        <v>N</v>
      </c>
      <c r="H51" s="21" t="s">
        <v>223</v>
      </c>
      <c r="I51" s="21" t="s">
        <v>223</v>
      </c>
      <c r="J51" s="21" t="s">
        <v>223</v>
      </c>
      <c r="K51" s="21" t="s">
        <v>223</v>
      </c>
      <c r="L51" s="21" t="s">
        <v>223</v>
      </c>
      <c r="M51" s="21" t="s">
        <v>223</v>
      </c>
      <c r="N51" s="27" t="s">
        <v>1804</v>
      </c>
    </row>
    <row r="52" spans="1:14" x14ac:dyDescent="0.35">
      <c r="A52" s="3" t="s">
        <v>271</v>
      </c>
      <c r="B52" s="4" t="s">
        <v>203</v>
      </c>
      <c r="C52" s="5">
        <v>4</v>
      </c>
      <c r="D52" s="5" t="s">
        <v>1602</v>
      </c>
      <c r="E52" s="6" t="str">
        <f t="shared" si="1"/>
        <v>N</v>
      </c>
      <c r="F52" s="6" t="str">
        <f t="shared" si="0"/>
        <v>Y</v>
      </c>
      <c r="G52" s="6" t="str">
        <f t="shared" si="2"/>
        <v>N</v>
      </c>
      <c r="H52" s="21">
        <v>11.236000000000001</v>
      </c>
      <c r="I52" s="21">
        <v>0.43083100000000002</v>
      </c>
      <c r="J52" s="21">
        <v>5.9661299999999997</v>
      </c>
      <c r="K52" s="21">
        <v>1.3329800000000001</v>
      </c>
      <c r="L52" s="21">
        <v>1.13828</v>
      </c>
      <c r="M52" s="21">
        <v>89.178100000000001</v>
      </c>
      <c r="N52" s="27" t="s">
        <v>1093</v>
      </c>
    </row>
    <row r="53" spans="1:14" x14ac:dyDescent="0.35">
      <c r="A53" s="3" t="s">
        <v>272</v>
      </c>
      <c r="B53" s="4" t="s">
        <v>204</v>
      </c>
      <c r="C53" s="5">
        <v>4</v>
      </c>
      <c r="D53" s="5" t="s">
        <v>1602</v>
      </c>
      <c r="E53" s="6" t="str">
        <f t="shared" si="1"/>
        <v>N</v>
      </c>
      <c r="F53" s="6" t="str">
        <f t="shared" si="0"/>
        <v>Y</v>
      </c>
      <c r="G53" s="6" t="str">
        <f t="shared" si="2"/>
        <v>N</v>
      </c>
      <c r="H53" s="21">
        <v>11.2273</v>
      </c>
      <c r="I53" s="21">
        <v>0.43027100000000001</v>
      </c>
      <c r="J53" s="21">
        <v>6.0068000000000001</v>
      </c>
      <c r="K53" s="21">
        <v>1.3102</v>
      </c>
      <c r="L53" s="21">
        <v>1.0681499999999999</v>
      </c>
      <c r="M53" s="21">
        <v>88.713700000000003</v>
      </c>
      <c r="N53" s="27" t="s">
        <v>1093</v>
      </c>
    </row>
    <row r="54" spans="1:14" x14ac:dyDescent="0.35">
      <c r="A54" s="3" t="s">
        <v>273</v>
      </c>
      <c r="B54" s="4" t="s">
        <v>205</v>
      </c>
      <c r="C54" s="5">
        <v>4</v>
      </c>
      <c r="D54" s="5" t="s">
        <v>1602</v>
      </c>
      <c r="E54" s="6" t="str">
        <f t="shared" si="1"/>
        <v>N</v>
      </c>
      <c r="F54" s="6" t="str">
        <f t="shared" si="0"/>
        <v>Y</v>
      </c>
      <c r="G54" s="6" t="str">
        <f t="shared" si="2"/>
        <v>N</v>
      </c>
      <c r="H54" s="21">
        <v>10.542199999999999</v>
      </c>
      <c r="I54" s="21">
        <v>0.406026</v>
      </c>
      <c r="J54" s="21">
        <v>5.4356</v>
      </c>
      <c r="K54" s="21">
        <v>1.36639</v>
      </c>
      <c r="L54" s="21">
        <v>1.52105</v>
      </c>
      <c r="M54" s="21">
        <v>86.180999999999997</v>
      </c>
      <c r="N54" s="27" t="s">
        <v>1093</v>
      </c>
    </row>
    <row r="55" spans="1:14" x14ac:dyDescent="0.35">
      <c r="A55" s="3" t="s">
        <v>274</v>
      </c>
      <c r="B55" s="4" t="s">
        <v>9</v>
      </c>
      <c r="C55" s="5"/>
      <c r="D55" s="5"/>
      <c r="E55" s="6" t="str">
        <f t="shared" si="1"/>
        <v>N</v>
      </c>
      <c r="F55" s="6" t="str">
        <f t="shared" si="0"/>
        <v>N</v>
      </c>
      <c r="G55" s="6" t="str">
        <f t="shared" si="2"/>
        <v>N</v>
      </c>
      <c r="H55" s="21" t="s">
        <v>223</v>
      </c>
      <c r="I55" s="21" t="s">
        <v>223</v>
      </c>
      <c r="J55" s="21" t="s">
        <v>223</v>
      </c>
      <c r="K55" s="21" t="s">
        <v>223</v>
      </c>
      <c r="L55" s="21" t="s">
        <v>223</v>
      </c>
      <c r="M55" s="21" t="s">
        <v>223</v>
      </c>
      <c r="N55" s="27" t="s">
        <v>9</v>
      </c>
    </row>
    <row r="56" spans="1:14" x14ac:dyDescent="0.35">
      <c r="A56" s="3" t="s">
        <v>275</v>
      </c>
      <c r="B56" s="4" t="s">
        <v>206</v>
      </c>
      <c r="C56" s="5">
        <v>4</v>
      </c>
      <c r="D56" s="5" t="s">
        <v>1602</v>
      </c>
      <c r="E56" s="6" t="str">
        <f t="shared" si="1"/>
        <v>N</v>
      </c>
      <c r="F56" s="6" t="str">
        <f t="shared" si="0"/>
        <v>Y</v>
      </c>
      <c r="G56" s="6" t="str">
        <f t="shared" si="2"/>
        <v>N</v>
      </c>
      <c r="H56" s="21">
        <v>12.126799999999999</v>
      </c>
      <c r="I56" s="21">
        <v>0.46442299999999997</v>
      </c>
      <c r="J56" s="21">
        <v>6.56318</v>
      </c>
      <c r="K56" s="21">
        <v>1.5440700000000001</v>
      </c>
      <c r="L56" s="21">
        <v>1.8349800000000001</v>
      </c>
      <c r="M56" s="21">
        <v>100.66800000000001</v>
      </c>
      <c r="N56" s="27" t="s">
        <v>1093</v>
      </c>
    </row>
    <row r="57" spans="1:14" x14ac:dyDescent="0.35">
      <c r="A57" s="3" t="s">
        <v>276</v>
      </c>
      <c r="B57" s="4" t="s">
        <v>207</v>
      </c>
      <c r="C57" s="5">
        <v>4</v>
      </c>
      <c r="D57" s="5" t="s">
        <v>1602</v>
      </c>
      <c r="E57" s="6" t="str">
        <f t="shared" si="1"/>
        <v>N</v>
      </c>
      <c r="F57" s="6" t="str">
        <f t="shared" si="0"/>
        <v>Y</v>
      </c>
      <c r="G57" s="6" t="str">
        <f t="shared" si="2"/>
        <v>N</v>
      </c>
      <c r="H57" s="21">
        <v>12.484999999999999</v>
      </c>
      <c r="I57" s="21">
        <v>0.47254099999999999</v>
      </c>
      <c r="J57" s="21">
        <v>6.4036799999999996</v>
      </c>
      <c r="K57" s="21">
        <v>1.5580099999999999</v>
      </c>
      <c r="L57" s="21">
        <v>1.6319999999999999</v>
      </c>
      <c r="M57" s="21">
        <v>99.885000000000005</v>
      </c>
      <c r="N57" s="27" t="s">
        <v>1093</v>
      </c>
    </row>
    <row r="58" spans="1:14" x14ac:dyDescent="0.35">
      <c r="A58" s="3" t="s">
        <v>277</v>
      </c>
      <c r="B58" s="4" t="s">
        <v>208</v>
      </c>
      <c r="C58" s="5">
        <v>4</v>
      </c>
      <c r="D58" s="5" t="s">
        <v>1602</v>
      </c>
      <c r="E58" s="6" t="str">
        <f t="shared" si="1"/>
        <v>N</v>
      </c>
      <c r="F58" s="6" t="str">
        <f t="shared" si="0"/>
        <v>Y</v>
      </c>
      <c r="G58" s="6" t="str">
        <f t="shared" si="2"/>
        <v>N</v>
      </c>
      <c r="H58" s="21">
        <v>12.512600000000001</v>
      </c>
      <c r="I58" s="21">
        <v>0.47176400000000002</v>
      </c>
      <c r="J58" s="21">
        <v>6.4782400000000004</v>
      </c>
      <c r="K58" s="21">
        <v>1.5633900000000001</v>
      </c>
      <c r="L58" s="21">
        <v>4.5455300000000003</v>
      </c>
      <c r="M58" s="21">
        <v>100.63800000000001</v>
      </c>
      <c r="N58" s="27" t="s">
        <v>1093</v>
      </c>
    </row>
    <row r="59" spans="1:14" x14ac:dyDescent="0.35">
      <c r="A59" s="3" t="s">
        <v>278</v>
      </c>
      <c r="B59" s="4" t="s">
        <v>1092</v>
      </c>
      <c r="C59" s="5"/>
      <c r="D59" s="5"/>
      <c r="E59" s="6" t="str">
        <f t="shared" si="1"/>
        <v>N</v>
      </c>
      <c r="F59" s="6" t="str">
        <f t="shared" si="0"/>
        <v>N</v>
      </c>
      <c r="G59" s="6" t="str">
        <f t="shared" si="2"/>
        <v>N</v>
      </c>
      <c r="H59" s="21" t="s">
        <v>223</v>
      </c>
      <c r="I59" s="21" t="s">
        <v>223</v>
      </c>
      <c r="J59" s="21" t="s">
        <v>223</v>
      </c>
      <c r="K59" s="21" t="s">
        <v>223</v>
      </c>
      <c r="L59" s="21" t="s">
        <v>223</v>
      </c>
      <c r="M59" s="21" t="s">
        <v>223</v>
      </c>
      <c r="N59" s="27" t="s">
        <v>1092</v>
      </c>
    </row>
    <row r="60" spans="1:14" x14ac:dyDescent="0.35">
      <c r="A60" s="3" t="s">
        <v>279</v>
      </c>
      <c r="B60" s="4" t="s">
        <v>22</v>
      </c>
      <c r="C60" s="5"/>
      <c r="D60" s="5"/>
      <c r="E60" s="6" t="str">
        <f t="shared" si="1"/>
        <v>N</v>
      </c>
      <c r="F60" s="6" t="str">
        <f t="shared" si="0"/>
        <v>N</v>
      </c>
      <c r="G60" s="6" t="str">
        <f t="shared" si="2"/>
        <v>N</v>
      </c>
      <c r="H60" s="21" t="s">
        <v>223</v>
      </c>
      <c r="I60" s="21" t="s">
        <v>223</v>
      </c>
      <c r="J60" s="21" t="s">
        <v>223</v>
      </c>
      <c r="K60" s="21" t="s">
        <v>223</v>
      </c>
      <c r="L60" s="21" t="s">
        <v>223</v>
      </c>
      <c r="M60" s="21" t="s">
        <v>223</v>
      </c>
      <c r="N60" s="27" t="s">
        <v>1590</v>
      </c>
    </row>
    <row r="61" spans="1:14" ht="29" x14ac:dyDescent="0.35">
      <c r="A61" s="3" t="s">
        <v>280</v>
      </c>
      <c r="B61" s="4" t="s">
        <v>1638</v>
      </c>
      <c r="C61" s="5"/>
      <c r="D61" s="5"/>
      <c r="E61" s="6" t="str">
        <f t="shared" si="1"/>
        <v>N</v>
      </c>
      <c r="F61" s="6" t="str">
        <f t="shared" si="0"/>
        <v>N</v>
      </c>
      <c r="G61" s="6" t="str">
        <f t="shared" si="2"/>
        <v>N</v>
      </c>
      <c r="H61" s="21" t="s">
        <v>223</v>
      </c>
      <c r="I61" s="21" t="s">
        <v>223</v>
      </c>
      <c r="J61" s="21" t="s">
        <v>223</v>
      </c>
      <c r="K61" s="21" t="s">
        <v>223</v>
      </c>
      <c r="L61" s="21" t="s">
        <v>223</v>
      </c>
      <c r="M61" s="21" t="s">
        <v>223</v>
      </c>
      <c r="N61" s="51" t="s">
        <v>1629</v>
      </c>
    </row>
    <row r="62" spans="1:14" x14ac:dyDescent="0.35">
      <c r="A62" s="3" t="s">
        <v>281</v>
      </c>
      <c r="B62" s="4" t="s">
        <v>9</v>
      </c>
      <c r="C62" s="5"/>
      <c r="D62" s="5"/>
      <c r="E62" s="6" t="str">
        <f t="shared" si="1"/>
        <v>N</v>
      </c>
      <c r="F62" s="6" t="str">
        <f t="shared" si="0"/>
        <v>N</v>
      </c>
      <c r="G62" s="6" t="str">
        <f t="shared" si="2"/>
        <v>N</v>
      </c>
      <c r="H62" s="21" t="s">
        <v>223</v>
      </c>
      <c r="I62" s="21" t="s">
        <v>223</v>
      </c>
      <c r="J62" s="21" t="s">
        <v>223</v>
      </c>
      <c r="K62" s="21" t="s">
        <v>223</v>
      </c>
      <c r="L62" s="21" t="s">
        <v>223</v>
      </c>
      <c r="M62" s="21" t="s">
        <v>223</v>
      </c>
      <c r="N62" s="27" t="s">
        <v>9</v>
      </c>
    </row>
    <row r="63" spans="1:14" x14ac:dyDescent="0.35">
      <c r="A63" s="3" t="s">
        <v>282</v>
      </c>
      <c r="B63" s="4" t="s">
        <v>9</v>
      </c>
      <c r="C63" s="5"/>
      <c r="D63" s="5"/>
      <c r="E63" s="6" t="str">
        <f t="shared" si="1"/>
        <v>N</v>
      </c>
      <c r="F63" s="6" t="str">
        <f t="shared" si="0"/>
        <v>N</v>
      </c>
      <c r="G63" s="6" t="str">
        <f t="shared" si="2"/>
        <v>N</v>
      </c>
      <c r="H63" s="21" t="s">
        <v>223</v>
      </c>
      <c r="I63" s="21" t="s">
        <v>223</v>
      </c>
      <c r="J63" s="21" t="s">
        <v>223</v>
      </c>
      <c r="K63" s="21" t="s">
        <v>223</v>
      </c>
      <c r="L63" s="21" t="s">
        <v>223</v>
      </c>
      <c r="M63" s="21" t="s">
        <v>223</v>
      </c>
      <c r="N63" s="27" t="s">
        <v>9</v>
      </c>
    </row>
    <row r="64" spans="1:14" x14ac:dyDescent="0.35">
      <c r="A64" s="3" t="s">
        <v>283</v>
      </c>
      <c r="B64" s="4" t="s">
        <v>1092</v>
      </c>
      <c r="C64" s="5"/>
      <c r="D64" s="5"/>
      <c r="E64" s="6" t="str">
        <f t="shared" si="1"/>
        <v>N</v>
      </c>
      <c r="F64" s="6" t="str">
        <f t="shared" si="0"/>
        <v>N</v>
      </c>
      <c r="G64" s="6" t="str">
        <f t="shared" si="2"/>
        <v>N</v>
      </c>
      <c r="H64" s="21" t="s">
        <v>223</v>
      </c>
      <c r="I64" s="21" t="s">
        <v>223</v>
      </c>
      <c r="J64" s="21" t="s">
        <v>223</v>
      </c>
      <c r="K64" s="21" t="s">
        <v>223</v>
      </c>
      <c r="L64" s="21" t="s">
        <v>223</v>
      </c>
      <c r="M64" s="21" t="s">
        <v>223</v>
      </c>
      <c r="N64" s="27" t="s">
        <v>1092</v>
      </c>
    </row>
    <row r="65" spans="1:14" x14ac:dyDescent="0.35">
      <c r="A65" s="3" t="s">
        <v>284</v>
      </c>
      <c r="B65" s="4" t="s">
        <v>9</v>
      </c>
      <c r="C65" s="5"/>
      <c r="D65" s="5"/>
      <c r="E65" s="6" t="str">
        <f t="shared" si="1"/>
        <v>N</v>
      </c>
      <c r="F65" s="6" t="str">
        <f t="shared" si="0"/>
        <v>N</v>
      </c>
      <c r="G65" s="6" t="str">
        <f t="shared" si="2"/>
        <v>N</v>
      </c>
      <c r="H65" s="21" t="s">
        <v>223</v>
      </c>
      <c r="I65" s="21" t="s">
        <v>223</v>
      </c>
      <c r="J65" s="21" t="s">
        <v>223</v>
      </c>
      <c r="K65" s="21" t="s">
        <v>223</v>
      </c>
      <c r="L65" s="21" t="s">
        <v>223</v>
      </c>
      <c r="M65" s="21" t="s">
        <v>223</v>
      </c>
      <c r="N65" s="27" t="s">
        <v>9</v>
      </c>
    </row>
    <row r="66" spans="1:14" x14ac:dyDescent="0.35">
      <c r="A66" s="3" t="s">
        <v>285</v>
      </c>
      <c r="B66" s="4" t="s">
        <v>1092</v>
      </c>
      <c r="C66" s="5"/>
      <c r="D66" s="5"/>
      <c r="E66" s="6" t="str">
        <f t="shared" si="1"/>
        <v>N</v>
      </c>
      <c r="F66" s="6" t="str">
        <f t="shared" si="0"/>
        <v>N</v>
      </c>
      <c r="G66" s="6" t="str">
        <f t="shared" si="2"/>
        <v>N</v>
      </c>
      <c r="H66" s="21" t="s">
        <v>223</v>
      </c>
      <c r="I66" s="21" t="s">
        <v>223</v>
      </c>
      <c r="J66" s="21" t="s">
        <v>223</v>
      </c>
      <c r="K66" s="21" t="s">
        <v>223</v>
      </c>
      <c r="L66" s="21" t="s">
        <v>223</v>
      </c>
      <c r="M66" s="21" t="s">
        <v>223</v>
      </c>
      <c r="N66" s="27" t="s">
        <v>1092</v>
      </c>
    </row>
    <row r="67" spans="1:14" x14ac:dyDescent="0.35">
      <c r="A67" s="3" t="s">
        <v>286</v>
      </c>
      <c r="B67" s="4" t="s">
        <v>9</v>
      </c>
      <c r="C67" s="5"/>
      <c r="D67" s="5"/>
      <c r="E67" s="6" t="str">
        <f t="shared" si="1"/>
        <v>N</v>
      </c>
      <c r="F67" s="6" t="str">
        <f t="shared" si="0"/>
        <v>N</v>
      </c>
      <c r="G67" s="6" t="str">
        <f t="shared" si="2"/>
        <v>N</v>
      </c>
      <c r="H67" s="21" t="s">
        <v>223</v>
      </c>
      <c r="I67" s="21" t="s">
        <v>223</v>
      </c>
      <c r="J67" s="21" t="s">
        <v>223</v>
      </c>
      <c r="K67" s="21" t="s">
        <v>223</v>
      </c>
      <c r="L67" s="21" t="s">
        <v>223</v>
      </c>
      <c r="M67" s="21" t="s">
        <v>223</v>
      </c>
      <c r="N67" s="27" t="s">
        <v>9</v>
      </c>
    </row>
    <row r="68" spans="1:14" x14ac:dyDescent="0.35">
      <c r="A68" s="3" t="s">
        <v>287</v>
      </c>
      <c r="B68" s="4" t="s">
        <v>1092</v>
      </c>
      <c r="C68" s="5"/>
      <c r="D68" s="5"/>
      <c r="E68" s="6" t="str">
        <f t="shared" si="1"/>
        <v>N</v>
      </c>
      <c r="F68" s="6" t="str">
        <f t="shared" ref="F68:F131" si="3">IF(
AND(
LEFT(B68,3)="MSI",E68="N"),"Y","N")</f>
        <v>N</v>
      </c>
      <c r="G68" s="6" t="str">
        <f t="shared" si="2"/>
        <v>N</v>
      </c>
      <c r="H68" s="21" t="s">
        <v>223</v>
      </c>
      <c r="I68" s="21" t="s">
        <v>223</v>
      </c>
      <c r="J68" s="21" t="s">
        <v>223</v>
      </c>
      <c r="K68" s="21" t="s">
        <v>223</v>
      </c>
      <c r="L68" s="21" t="s">
        <v>223</v>
      </c>
      <c r="M68" s="21" t="s">
        <v>223</v>
      </c>
      <c r="N68" s="27" t="s">
        <v>1092</v>
      </c>
    </row>
    <row r="69" spans="1:14" x14ac:dyDescent="0.35">
      <c r="A69" s="3" t="s">
        <v>288</v>
      </c>
      <c r="B69" s="4" t="s">
        <v>9</v>
      </c>
      <c r="C69" s="5"/>
      <c r="D69" s="5"/>
      <c r="E69" s="6" t="str">
        <f t="shared" ref="E69:E132" si="4">IF(LEFT(B69,5)="MSIOD","Y","N")</f>
        <v>N</v>
      </c>
      <c r="F69" s="6" t="str">
        <f t="shared" si="3"/>
        <v>N</v>
      </c>
      <c r="G69" s="6" t="str">
        <f t="shared" ref="G69:G132" si="5">IF(LEFT(B69,5)="DDRIO","Y","N")</f>
        <v>N</v>
      </c>
      <c r="H69" s="21" t="s">
        <v>223</v>
      </c>
      <c r="I69" s="21" t="s">
        <v>223</v>
      </c>
      <c r="J69" s="21" t="s">
        <v>223</v>
      </c>
      <c r="K69" s="21" t="s">
        <v>223</v>
      </c>
      <c r="L69" s="21" t="s">
        <v>223</v>
      </c>
      <c r="M69" s="21" t="s">
        <v>223</v>
      </c>
      <c r="N69" s="27" t="s">
        <v>9</v>
      </c>
    </row>
    <row r="70" spans="1:14" x14ac:dyDescent="0.35">
      <c r="A70" s="3" t="s">
        <v>289</v>
      </c>
      <c r="B70" s="4" t="s">
        <v>53</v>
      </c>
      <c r="C70" s="5">
        <v>7</v>
      </c>
      <c r="D70" s="5" t="s">
        <v>1602</v>
      </c>
      <c r="E70" s="6" t="str">
        <f t="shared" si="4"/>
        <v>N</v>
      </c>
      <c r="F70" s="6" t="str">
        <f t="shared" si="3"/>
        <v>Y</v>
      </c>
      <c r="G70" s="6" t="str">
        <f t="shared" si="5"/>
        <v>N</v>
      </c>
      <c r="H70" s="21">
        <v>14.416399999999999</v>
      </c>
      <c r="I70" s="21">
        <v>0.54784200000000005</v>
      </c>
      <c r="J70" s="21">
        <v>7.4431000000000003</v>
      </c>
      <c r="K70" s="21">
        <v>1.8028999999999999</v>
      </c>
      <c r="L70" s="21">
        <v>1.7769200000000001</v>
      </c>
      <c r="M70" s="21">
        <v>115.84099999999999</v>
      </c>
      <c r="N70" s="27" t="s">
        <v>1093</v>
      </c>
    </row>
    <row r="71" spans="1:14" x14ac:dyDescent="0.35">
      <c r="A71" s="3" t="s">
        <v>290</v>
      </c>
      <c r="B71" s="4" t="s">
        <v>9</v>
      </c>
      <c r="C71" s="5"/>
      <c r="D71" s="5"/>
      <c r="E71" s="6" t="str">
        <f t="shared" si="4"/>
        <v>N</v>
      </c>
      <c r="F71" s="6" t="str">
        <f t="shared" si="3"/>
        <v>N</v>
      </c>
      <c r="G71" s="6" t="str">
        <f t="shared" si="5"/>
        <v>N</v>
      </c>
      <c r="H71" s="21" t="s">
        <v>223</v>
      </c>
      <c r="I71" s="21" t="s">
        <v>223</v>
      </c>
      <c r="J71" s="21" t="s">
        <v>223</v>
      </c>
      <c r="K71" s="21" t="s">
        <v>223</v>
      </c>
      <c r="L71" s="21" t="s">
        <v>223</v>
      </c>
      <c r="M71" s="21" t="s">
        <v>223</v>
      </c>
      <c r="N71" s="27" t="s">
        <v>9</v>
      </c>
    </row>
    <row r="72" spans="1:14" x14ac:dyDescent="0.35">
      <c r="A72" s="3" t="s">
        <v>291</v>
      </c>
      <c r="B72" s="4" t="s">
        <v>60</v>
      </c>
      <c r="C72" s="5">
        <v>0</v>
      </c>
      <c r="D72" s="5" t="s">
        <v>1602</v>
      </c>
      <c r="E72" s="6" t="str">
        <f t="shared" si="4"/>
        <v>N</v>
      </c>
      <c r="F72" s="6" t="str">
        <f t="shared" si="3"/>
        <v>N</v>
      </c>
      <c r="G72" s="6" t="str">
        <f t="shared" si="5"/>
        <v>Y</v>
      </c>
      <c r="H72" s="21">
        <v>9.4458199999999994</v>
      </c>
      <c r="I72" s="21">
        <v>0.664018</v>
      </c>
      <c r="J72" s="21">
        <v>4.9850899999999996</v>
      </c>
      <c r="K72" s="21">
        <v>1.2145900000000001</v>
      </c>
      <c r="L72" s="21">
        <v>2.7710699999999999</v>
      </c>
      <c r="M72" s="21">
        <v>77.812899999999999</v>
      </c>
      <c r="N72" s="27" t="s">
        <v>1093</v>
      </c>
    </row>
    <row r="73" spans="1:14" x14ac:dyDescent="0.35">
      <c r="A73" s="3" t="s">
        <v>292</v>
      </c>
      <c r="B73" s="4" t="s">
        <v>1</v>
      </c>
      <c r="C73" s="5"/>
      <c r="D73" s="5"/>
      <c r="E73" s="6" t="str">
        <f t="shared" si="4"/>
        <v>N</v>
      </c>
      <c r="F73" s="6" t="str">
        <f t="shared" si="3"/>
        <v>N</v>
      </c>
      <c r="G73" s="6" t="str">
        <f t="shared" si="5"/>
        <v>N</v>
      </c>
      <c r="H73" s="21" t="s">
        <v>223</v>
      </c>
      <c r="I73" s="21" t="s">
        <v>223</v>
      </c>
      <c r="J73" s="21" t="s">
        <v>223</v>
      </c>
      <c r="K73" s="21" t="s">
        <v>223</v>
      </c>
      <c r="L73" s="21" t="s">
        <v>223</v>
      </c>
      <c r="M73" s="21" t="s">
        <v>223</v>
      </c>
      <c r="N73" s="27" t="s">
        <v>1092</v>
      </c>
    </row>
    <row r="74" spans="1:14" x14ac:dyDescent="0.35">
      <c r="A74" s="3" t="s">
        <v>293</v>
      </c>
      <c r="B74" s="4" t="s">
        <v>61</v>
      </c>
      <c r="C74" s="5">
        <v>0</v>
      </c>
      <c r="D74" s="5" t="s">
        <v>1602</v>
      </c>
      <c r="E74" s="6" t="str">
        <f t="shared" si="4"/>
        <v>N</v>
      </c>
      <c r="F74" s="6" t="str">
        <f t="shared" si="3"/>
        <v>N</v>
      </c>
      <c r="G74" s="6" t="str">
        <f t="shared" si="5"/>
        <v>Y</v>
      </c>
      <c r="H74" s="21">
        <v>9.7516400000000001</v>
      </c>
      <c r="I74" s="21">
        <v>0.68408199999999997</v>
      </c>
      <c r="J74" s="21">
        <v>5.2896799999999997</v>
      </c>
      <c r="K74" s="21">
        <v>1.2039899999999999</v>
      </c>
      <c r="L74" s="21">
        <v>6.4489999999999998</v>
      </c>
      <c r="M74" s="21">
        <v>79.804199999999994</v>
      </c>
      <c r="N74" s="27" t="s">
        <v>1093</v>
      </c>
    </row>
    <row r="75" spans="1:14" x14ac:dyDescent="0.35">
      <c r="A75" s="3" t="s">
        <v>294</v>
      </c>
      <c r="B75" s="4" t="s">
        <v>9</v>
      </c>
      <c r="C75" s="5"/>
      <c r="D75" s="5"/>
      <c r="E75" s="6" t="str">
        <f t="shared" si="4"/>
        <v>N</v>
      </c>
      <c r="F75" s="6" t="str">
        <f t="shared" si="3"/>
        <v>N</v>
      </c>
      <c r="G75" s="6" t="str">
        <f t="shared" si="5"/>
        <v>N</v>
      </c>
      <c r="H75" s="21" t="s">
        <v>223</v>
      </c>
      <c r="I75" s="21" t="s">
        <v>223</v>
      </c>
      <c r="J75" s="21" t="s">
        <v>223</v>
      </c>
      <c r="K75" s="21" t="s">
        <v>223</v>
      </c>
      <c r="L75" s="21" t="s">
        <v>223</v>
      </c>
      <c r="M75" s="21" t="s">
        <v>223</v>
      </c>
      <c r="N75" s="27" t="s">
        <v>9</v>
      </c>
    </row>
    <row r="76" spans="1:14" x14ac:dyDescent="0.35">
      <c r="A76" s="3" t="s">
        <v>295</v>
      </c>
      <c r="B76" s="4" t="s">
        <v>62</v>
      </c>
      <c r="C76" s="5">
        <v>0</v>
      </c>
      <c r="D76" s="5" t="s">
        <v>1602</v>
      </c>
      <c r="E76" s="6" t="str">
        <f t="shared" si="4"/>
        <v>N</v>
      </c>
      <c r="F76" s="6" t="str">
        <f t="shared" si="3"/>
        <v>N</v>
      </c>
      <c r="G76" s="6" t="str">
        <f t="shared" si="5"/>
        <v>Y</v>
      </c>
      <c r="H76" s="21">
        <v>10.2171</v>
      </c>
      <c r="I76" s="21">
        <v>0.71594400000000002</v>
      </c>
      <c r="J76" s="21">
        <v>5.4675799999999999</v>
      </c>
      <c r="K76" s="21">
        <v>1.2526900000000001</v>
      </c>
      <c r="L76" s="21">
        <v>4.2212899999999998</v>
      </c>
      <c r="M76" s="21">
        <v>82.759799999999998</v>
      </c>
      <c r="N76" s="27" t="s">
        <v>1093</v>
      </c>
    </row>
    <row r="77" spans="1:14" x14ac:dyDescent="0.35">
      <c r="A77" s="3" t="s">
        <v>296</v>
      </c>
      <c r="B77" s="4" t="s">
        <v>1</v>
      </c>
      <c r="C77" s="5"/>
      <c r="D77" s="5"/>
      <c r="E77" s="6" t="str">
        <f t="shared" si="4"/>
        <v>N</v>
      </c>
      <c r="F77" s="6" t="str">
        <f t="shared" si="3"/>
        <v>N</v>
      </c>
      <c r="G77" s="6" t="str">
        <f t="shared" si="5"/>
        <v>N</v>
      </c>
      <c r="H77" s="21" t="s">
        <v>223</v>
      </c>
      <c r="I77" s="21" t="s">
        <v>223</v>
      </c>
      <c r="J77" s="21" t="s">
        <v>223</v>
      </c>
      <c r="K77" s="21" t="s">
        <v>223</v>
      </c>
      <c r="L77" s="21" t="s">
        <v>223</v>
      </c>
      <c r="M77" s="21" t="s">
        <v>223</v>
      </c>
      <c r="N77" s="27" t="s">
        <v>1092</v>
      </c>
    </row>
    <row r="78" spans="1:14" x14ac:dyDescent="0.35">
      <c r="A78" s="3" t="s">
        <v>297</v>
      </c>
      <c r="B78" s="4" t="s">
        <v>63</v>
      </c>
      <c r="C78" s="5">
        <v>0</v>
      </c>
      <c r="D78" s="5" t="s">
        <v>1602</v>
      </c>
      <c r="E78" s="6" t="str">
        <f t="shared" si="4"/>
        <v>N</v>
      </c>
      <c r="F78" s="6" t="str">
        <f t="shared" si="3"/>
        <v>N</v>
      </c>
      <c r="G78" s="6" t="str">
        <f t="shared" si="5"/>
        <v>Y</v>
      </c>
      <c r="H78" s="21">
        <v>10.6532</v>
      </c>
      <c r="I78" s="21">
        <v>0.73848999999999998</v>
      </c>
      <c r="J78" s="21">
        <v>5.6110300000000004</v>
      </c>
      <c r="K78" s="21">
        <v>1.3405400000000001</v>
      </c>
      <c r="L78" s="21">
        <v>5.5387399999999998</v>
      </c>
      <c r="M78" s="21">
        <v>86.728300000000004</v>
      </c>
      <c r="N78" s="27" t="s">
        <v>1093</v>
      </c>
    </row>
    <row r="79" spans="1:14" x14ac:dyDescent="0.35">
      <c r="A79" s="3" t="s">
        <v>298</v>
      </c>
      <c r="B79" s="4" t="s">
        <v>9</v>
      </c>
      <c r="C79" s="5"/>
      <c r="D79" s="5"/>
      <c r="E79" s="6" t="str">
        <f t="shared" si="4"/>
        <v>N</v>
      </c>
      <c r="F79" s="6" t="str">
        <f t="shared" si="3"/>
        <v>N</v>
      </c>
      <c r="G79" s="6" t="str">
        <f t="shared" si="5"/>
        <v>N</v>
      </c>
      <c r="H79" s="21" t="s">
        <v>223</v>
      </c>
      <c r="I79" s="21" t="s">
        <v>223</v>
      </c>
      <c r="J79" s="21" t="s">
        <v>223</v>
      </c>
      <c r="K79" s="21" t="s">
        <v>223</v>
      </c>
      <c r="L79" s="21" t="s">
        <v>223</v>
      </c>
      <c r="M79" s="21" t="s">
        <v>223</v>
      </c>
      <c r="N79" s="27" t="s">
        <v>9</v>
      </c>
    </row>
    <row r="80" spans="1:14" x14ac:dyDescent="0.35">
      <c r="A80" s="3" t="s">
        <v>299</v>
      </c>
      <c r="B80" s="4" t="s">
        <v>64</v>
      </c>
      <c r="C80" s="5">
        <v>0</v>
      </c>
      <c r="D80" s="5" t="s">
        <v>1602</v>
      </c>
      <c r="E80" s="6" t="str">
        <f t="shared" si="4"/>
        <v>N</v>
      </c>
      <c r="F80" s="6" t="str">
        <f t="shared" si="3"/>
        <v>N</v>
      </c>
      <c r="G80" s="6" t="str">
        <f t="shared" si="5"/>
        <v>Y</v>
      </c>
      <c r="H80" s="21">
        <v>13.199299999999999</v>
      </c>
      <c r="I80" s="21">
        <v>0.89717999999999998</v>
      </c>
      <c r="J80" s="21">
        <v>6.6654499999999999</v>
      </c>
      <c r="K80" s="21">
        <v>1.6658200000000001</v>
      </c>
      <c r="L80" s="21">
        <v>8.5970800000000001</v>
      </c>
      <c r="M80" s="21">
        <v>105.373</v>
      </c>
      <c r="N80" s="27" t="s">
        <v>1093</v>
      </c>
    </row>
    <row r="81" spans="1:14" x14ac:dyDescent="0.35">
      <c r="A81" s="3" t="s">
        <v>300</v>
      </c>
      <c r="B81" s="4" t="s">
        <v>54</v>
      </c>
      <c r="C81" s="5">
        <v>7</v>
      </c>
      <c r="D81" s="5" t="s">
        <v>1602</v>
      </c>
      <c r="E81" s="6" t="str">
        <f t="shared" si="4"/>
        <v>N</v>
      </c>
      <c r="F81" s="6" t="str">
        <f t="shared" si="3"/>
        <v>Y</v>
      </c>
      <c r="G81" s="6" t="str">
        <f t="shared" si="5"/>
        <v>N</v>
      </c>
      <c r="H81" s="21">
        <v>14.394299999999999</v>
      </c>
      <c r="I81" s="21">
        <v>0.53367699999999996</v>
      </c>
      <c r="J81" s="21">
        <v>7.1879900000000001</v>
      </c>
      <c r="K81" s="21">
        <v>1.6174999999999999</v>
      </c>
      <c r="L81" s="21">
        <v>4.5405300000000004</v>
      </c>
      <c r="M81" s="21">
        <v>107.82599999999999</v>
      </c>
      <c r="N81" s="27" t="s">
        <v>1093</v>
      </c>
    </row>
    <row r="82" spans="1:14" x14ac:dyDescent="0.35">
      <c r="A82" s="3" t="s">
        <v>301</v>
      </c>
      <c r="B82" s="4" t="s">
        <v>1</v>
      </c>
      <c r="C82" s="5"/>
      <c r="D82" s="5"/>
      <c r="E82" s="6" t="str">
        <f t="shared" si="4"/>
        <v>N</v>
      </c>
      <c r="F82" s="6" t="str">
        <f t="shared" si="3"/>
        <v>N</v>
      </c>
      <c r="G82" s="6" t="str">
        <f t="shared" si="5"/>
        <v>N</v>
      </c>
      <c r="H82" s="21" t="s">
        <v>223</v>
      </c>
      <c r="I82" s="21" t="s">
        <v>223</v>
      </c>
      <c r="J82" s="21" t="s">
        <v>223</v>
      </c>
      <c r="K82" s="21" t="s">
        <v>223</v>
      </c>
      <c r="L82" s="21" t="s">
        <v>223</v>
      </c>
      <c r="M82" s="21" t="s">
        <v>223</v>
      </c>
      <c r="N82" s="27" t="s">
        <v>1092</v>
      </c>
    </row>
    <row r="83" spans="1:14" x14ac:dyDescent="0.35">
      <c r="A83" s="3" t="s">
        <v>302</v>
      </c>
      <c r="B83" s="4" t="s">
        <v>65</v>
      </c>
      <c r="C83" s="5">
        <v>0</v>
      </c>
      <c r="D83" s="5" t="s">
        <v>1602</v>
      </c>
      <c r="E83" s="6" t="str">
        <f t="shared" si="4"/>
        <v>N</v>
      </c>
      <c r="F83" s="6" t="str">
        <f t="shared" si="3"/>
        <v>N</v>
      </c>
      <c r="G83" s="6" t="str">
        <f t="shared" si="5"/>
        <v>Y</v>
      </c>
      <c r="H83" s="21">
        <v>14.422800000000001</v>
      </c>
      <c r="I83" s="21">
        <v>0.98624400000000001</v>
      </c>
      <c r="J83" s="21">
        <v>7.26206</v>
      </c>
      <c r="K83" s="21">
        <v>1.6928099999999999</v>
      </c>
      <c r="L83" s="21">
        <v>2.86538</v>
      </c>
      <c r="M83" s="21">
        <v>110.875</v>
      </c>
      <c r="N83" s="27" t="s">
        <v>1093</v>
      </c>
    </row>
    <row r="84" spans="1:14" x14ac:dyDescent="0.35">
      <c r="A84" s="3" t="s">
        <v>303</v>
      </c>
      <c r="B84" s="4" t="s">
        <v>1721</v>
      </c>
      <c r="C84" s="5">
        <v>1</v>
      </c>
      <c r="D84" s="5" t="s">
        <v>1602</v>
      </c>
      <c r="E84" s="6" t="str">
        <f t="shared" si="4"/>
        <v>N</v>
      </c>
      <c r="F84" s="6" t="str">
        <f t="shared" si="3"/>
        <v>Y</v>
      </c>
      <c r="G84" s="6" t="str">
        <f t="shared" si="5"/>
        <v>N</v>
      </c>
      <c r="H84" s="21">
        <v>13.410600000000001</v>
      </c>
      <c r="I84" s="21">
        <v>0.52826799999999996</v>
      </c>
      <c r="J84" s="21">
        <v>7.8180899999999998</v>
      </c>
      <c r="K84" s="21">
        <v>1.6308</v>
      </c>
      <c r="L84" s="21">
        <v>0.67854199999999998</v>
      </c>
      <c r="M84" s="21">
        <v>112.91500000000001</v>
      </c>
      <c r="N84" s="27" t="s">
        <v>1093</v>
      </c>
    </row>
    <row r="85" spans="1:14" x14ac:dyDescent="0.35">
      <c r="A85" s="3" t="s">
        <v>304</v>
      </c>
      <c r="B85" s="4" t="s">
        <v>55</v>
      </c>
      <c r="C85" s="5">
        <v>7</v>
      </c>
      <c r="D85" s="5" t="s">
        <v>1602</v>
      </c>
      <c r="E85" s="6" t="str">
        <f t="shared" si="4"/>
        <v>N</v>
      </c>
      <c r="F85" s="6" t="str">
        <f t="shared" si="3"/>
        <v>Y</v>
      </c>
      <c r="G85" s="6" t="str">
        <f t="shared" si="5"/>
        <v>N</v>
      </c>
      <c r="H85" s="21">
        <v>11.5299</v>
      </c>
      <c r="I85" s="21">
        <v>0.44112000000000001</v>
      </c>
      <c r="J85" s="21">
        <v>6.0068000000000001</v>
      </c>
      <c r="K85" s="21">
        <v>1.3645499999999999</v>
      </c>
      <c r="L85" s="21">
        <v>1.37113</v>
      </c>
      <c r="M85" s="21">
        <v>90.534999999999997</v>
      </c>
      <c r="N85" s="27" t="s">
        <v>1093</v>
      </c>
    </row>
    <row r="86" spans="1:14" x14ac:dyDescent="0.35">
      <c r="A86" s="3" t="s">
        <v>305</v>
      </c>
      <c r="B86" s="4" t="s">
        <v>9</v>
      </c>
      <c r="C86" s="5"/>
      <c r="D86" s="5"/>
      <c r="E86" s="6" t="str">
        <f t="shared" si="4"/>
        <v>N</v>
      </c>
      <c r="F86" s="6" t="str">
        <f t="shared" si="3"/>
        <v>N</v>
      </c>
      <c r="G86" s="6" t="str">
        <f t="shared" si="5"/>
        <v>N</v>
      </c>
      <c r="H86" s="21" t="s">
        <v>223</v>
      </c>
      <c r="I86" s="21" t="s">
        <v>223</v>
      </c>
      <c r="J86" s="21" t="s">
        <v>223</v>
      </c>
      <c r="K86" s="21" t="s">
        <v>223</v>
      </c>
      <c r="L86" s="21" t="s">
        <v>223</v>
      </c>
      <c r="M86" s="21" t="s">
        <v>223</v>
      </c>
      <c r="N86" s="27" t="s">
        <v>9</v>
      </c>
    </row>
    <row r="87" spans="1:14" x14ac:dyDescent="0.35">
      <c r="A87" s="3" t="s">
        <v>306</v>
      </c>
      <c r="B87" s="4" t="s">
        <v>56</v>
      </c>
      <c r="C87" s="5">
        <v>0</v>
      </c>
      <c r="D87" s="5" t="s">
        <v>1602</v>
      </c>
      <c r="E87" s="6" t="str">
        <f t="shared" si="4"/>
        <v>N</v>
      </c>
      <c r="F87" s="6" t="str">
        <f t="shared" si="3"/>
        <v>N</v>
      </c>
      <c r="G87" s="6" t="str">
        <f t="shared" si="5"/>
        <v>Y</v>
      </c>
      <c r="H87" s="21">
        <v>11.9991</v>
      </c>
      <c r="I87" s="21">
        <v>0.79737599999999997</v>
      </c>
      <c r="J87" s="21">
        <v>5.8213900000000001</v>
      </c>
      <c r="K87" s="21">
        <v>1.4600299999999999</v>
      </c>
      <c r="L87" s="21">
        <v>7.1752500000000001</v>
      </c>
      <c r="M87" s="21">
        <v>92.192099999999996</v>
      </c>
      <c r="N87" s="27" t="s">
        <v>1093</v>
      </c>
    </row>
    <row r="88" spans="1:14" x14ac:dyDescent="0.35">
      <c r="A88" s="3" t="s">
        <v>307</v>
      </c>
      <c r="B88" s="4" t="s">
        <v>57</v>
      </c>
      <c r="C88" s="5">
        <v>0</v>
      </c>
      <c r="D88" s="5" t="s">
        <v>1602</v>
      </c>
      <c r="E88" s="6" t="str">
        <f t="shared" si="4"/>
        <v>N</v>
      </c>
      <c r="F88" s="6" t="str">
        <f t="shared" si="3"/>
        <v>N</v>
      </c>
      <c r="G88" s="6" t="str">
        <f t="shared" si="5"/>
        <v>Y</v>
      </c>
      <c r="H88" s="21">
        <v>11.099600000000001</v>
      </c>
      <c r="I88" s="21">
        <v>0.77796699999999996</v>
      </c>
      <c r="J88" s="21">
        <v>5.8124200000000004</v>
      </c>
      <c r="K88" s="21">
        <v>1.4068700000000001</v>
      </c>
      <c r="L88" s="21">
        <v>5.1366399999999999</v>
      </c>
      <c r="M88" s="21">
        <v>90.428399999999996</v>
      </c>
      <c r="N88" s="27" t="s">
        <v>1093</v>
      </c>
    </row>
    <row r="89" spans="1:14" x14ac:dyDescent="0.35">
      <c r="A89" s="3" t="s">
        <v>308</v>
      </c>
      <c r="B89" s="4" t="s">
        <v>58</v>
      </c>
      <c r="C89" s="5">
        <v>0</v>
      </c>
      <c r="D89" s="5" t="s">
        <v>1602</v>
      </c>
      <c r="E89" s="6" t="str">
        <f t="shared" si="4"/>
        <v>N</v>
      </c>
      <c r="F89" s="6" t="str">
        <f t="shared" si="3"/>
        <v>N</v>
      </c>
      <c r="G89" s="6" t="str">
        <f t="shared" si="5"/>
        <v>Y</v>
      </c>
      <c r="H89" s="21">
        <v>9.8192199999999996</v>
      </c>
      <c r="I89" s="21">
        <v>0.68803899999999996</v>
      </c>
      <c r="J89" s="21">
        <v>5.3040200000000004</v>
      </c>
      <c r="K89" s="21">
        <v>1.2060500000000001</v>
      </c>
      <c r="L89" s="21">
        <v>4.4704199999999998</v>
      </c>
      <c r="M89" s="21">
        <v>79.980699999999999</v>
      </c>
      <c r="N89" s="27" t="s">
        <v>1093</v>
      </c>
    </row>
    <row r="90" spans="1:14" x14ac:dyDescent="0.35">
      <c r="A90" s="3" t="s">
        <v>309</v>
      </c>
      <c r="B90" s="4" t="s">
        <v>1</v>
      </c>
      <c r="C90" s="5"/>
      <c r="D90" s="5"/>
      <c r="E90" s="6" t="str">
        <f t="shared" si="4"/>
        <v>N</v>
      </c>
      <c r="F90" s="6" t="str">
        <f t="shared" si="3"/>
        <v>N</v>
      </c>
      <c r="G90" s="6" t="str">
        <f t="shared" si="5"/>
        <v>N</v>
      </c>
      <c r="H90" s="21" t="s">
        <v>223</v>
      </c>
      <c r="I90" s="21" t="s">
        <v>223</v>
      </c>
      <c r="J90" s="21" t="s">
        <v>223</v>
      </c>
      <c r="K90" s="21" t="s">
        <v>223</v>
      </c>
      <c r="L90" s="21" t="s">
        <v>223</v>
      </c>
      <c r="M90" s="21" t="s">
        <v>223</v>
      </c>
      <c r="N90" s="27" t="s">
        <v>1092</v>
      </c>
    </row>
    <row r="91" spans="1:14" x14ac:dyDescent="0.35">
      <c r="A91" s="3" t="s">
        <v>310</v>
      </c>
      <c r="B91" s="4" t="s">
        <v>59</v>
      </c>
      <c r="C91" s="5">
        <v>0</v>
      </c>
      <c r="D91" s="5" t="s">
        <v>1602</v>
      </c>
      <c r="E91" s="6" t="str">
        <f t="shared" si="4"/>
        <v>N</v>
      </c>
      <c r="F91" s="6" t="str">
        <f t="shared" si="3"/>
        <v>N</v>
      </c>
      <c r="G91" s="6" t="str">
        <f t="shared" si="5"/>
        <v>Y</v>
      </c>
      <c r="H91" s="21">
        <v>10.6486</v>
      </c>
      <c r="I91" s="21">
        <v>0.74296399999999996</v>
      </c>
      <c r="J91" s="21">
        <v>5.6675199999999997</v>
      </c>
      <c r="K91" s="21">
        <v>1.30928</v>
      </c>
      <c r="L91" s="21">
        <v>3.9024399999999999</v>
      </c>
      <c r="M91" s="21">
        <v>86.141599999999997</v>
      </c>
      <c r="N91" s="27" t="s">
        <v>1093</v>
      </c>
    </row>
    <row r="92" spans="1:14" x14ac:dyDescent="0.35">
      <c r="A92" s="3" t="s">
        <v>311</v>
      </c>
      <c r="B92" s="4" t="s">
        <v>66</v>
      </c>
      <c r="C92" s="5">
        <v>7</v>
      </c>
      <c r="D92" s="5" t="s">
        <v>1602</v>
      </c>
      <c r="E92" s="6" t="str">
        <f t="shared" si="4"/>
        <v>N</v>
      </c>
      <c r="F92" s="6" t="str">
        <f t="shared" si="3"/>
        <v>Y</v>
      </c>
      <c r="G92" s="6" t="str">
        <f t="shared" si="5"/>
        <v>N</v>
      </c>
      <c r="H92" s="21">
        <v>14.4071</v>
      </c>
      <c r="I92" s="21">
        <v>0.54990099999999997</v>
      </c>
      <c r="J92" s="21">
        <v>7.5570500000000003</v>
      </c>
      <c r="K92" s="21">
        <v>1.7938400000000001</v>
      </c>
      <c r="L92" s="21">
        <v>1.5292699999999999</v>
      </c>
      <c r="M92" s="21">
        <v>116.431</v>
      </c>
      <c r="N92" s="27" t="s">
        <v>1093</v>
      </c>
    </row>
    <row r="93" spans="1:14" x14ac:dyDescent="0.35">
      <c r="A93" s="3" t="s">
        <v>312</v>
      </c>
      <c r="B93" s="4" t="s">
        <v>1</v>
      </c>
      <c r="C93" s="5"/>
      <c r="D93" s="5"/>
      <c r="E93" s="6" t="str">
        <f t="shared" si="4"/>
        <v>N</v>
      </c>
      <c r="F93" s="6" t="str">
        <f t="shared" si="3"/>
        <v>N</v>
      </c>
      <c r="G93" s="6" t="str">
        <f t="shared" si="5"/>
        <v>N</v>
      </c>
      <c r="H93" s="21" t="s">
        <v>223</v>
      </c>
      <c r="I93" s="21" t="s">
        <v>223</v>
      </c>
      <c r="J93" s="21" t="s">
        <v>223</v>
      </c>
      <c r="K93" s="21" t="s">
        <v>223</v>
      </c>
      <c r="L93" s="21" t="s">
        <v>223</v>
      </c>
      <c r="M93" s="21" t="s">
        <v>223</v>
      </c>
      <c r="N93" s="27" t="s">
        <v>1092</v>
      </c>
    </row>
    <row r="94" spans="1:14" x14ac:dyDescent="0.35">
      <c r="A94" s="3" t="s">
        <v>313</v>
      </c>
      <c r="B94" s="4" t="s">
        <v>71</v>
      </c>
      <c r="C94" s="5">
        <v>0</v>
      </c>
      <c r="D94" s="5" t="s">
        <v>1602</v>
      </c>
      <c r="E94" s="6" t="str">
        <f t="shared" si="4"/>
        <v>N</v>
      </c>
      <c r="F94" s="6" t="str">
        <f t="shared" si="3"/>
        <v>N</v>
      </c>
      <c r="G94" s="6" t="str">
        <f t="shared" si="5"/>
        <v>Y</v>
      </c>
      <c r="H94" s="21">
        <v>9.3728599999999993</v>
      </c>
      <c r="I94" s="21">
        <v>0.66436300000000004</v>
      </c>
      <c r="J94" s="21">
        <v>5.1021200000000002</v>
      </c>
      <c r="K94" s="21">
        <v>1.3321400000000001</v>
      </c>
      <c r="L94" s="21">
        <v>1.4700299999999999</v>
      </c>
      <c r="M94" s="21">
        <v>82.4422</v>
      </c>
      <c r="N94" s="27" t="s">
        <v>1093</v>
      </c>
    </row>
    <row r="95" spans="1:14" x14ac:dyDescent="0.35">
      <c r="A95" s="3" t="s">
        <v>314</v>
      </c>
      <c r="B95" s="4" t="s">
        <v>9</v>
      </c>
      <c r="C95" s="5"/>
      <c r="D95" s="5"/>
      <c r="E95" s="6" t="str">
        <f t="shared" si="4"/>
        <v>N</v>
      </c>
      <c r="F95" s="6" t="str">
        <f t="shared" si="3"/>
        <v>N</v>
      </c>
      <c r="G95" s="6" t="str">
        <f t="shared" si="5"/>
        <v>N</v>
      </c>
      <c r="H95" s="21" t="s">
        <v>223</v>
      </c>
      <c r="I95" s="21" t="s">
        <v>223</v>
      </c>
      <c r="J95" s="21" t="s">
        <v>223</v>
      </c>
      <c r="K95" s="21" t="s">
        <v>223</v>
      </c>
      <c r="L95" s="21" t="s">
        <v>223</v>
      </c>
      <c r="M95" s="21" t="s">
        <v>223</v>
      </c>
      <c r="N95" s="27" t="s">
        <v>9</v>
      </c>
    </row>
    <row r="96" spans="1:14" x14ac:dyDescent="0.35">
      <c r="A96" s="3" t="s">
        <v>315</v>
      </c>
      <c r="B96" s="4" t="s">
        <v>72</v>
      </c>
      <c r="C96" s="5">
        <v>0</v>
      </c>
      <c r="D96" s="5" t="s">
        <v>1602</v>
      </c>
      <c r="E96" s="6" t="str">
        <f t="shared" si="4"/>
        <v>N</v>
      </c>
      <c r="F96" s="6" t="str">
        <f t="shared" si="3"/>
        <v>N</v>
      </c>
      <c r="G96" s="6" t="str">
        <f t="shared" si="5"/>
        <v>Y</v>
      </c>
      <c r="H96" s="21">
        <v>9.4798299999999998</v>
      </c>
      <c r="I96" s="21">
        <v>0.66728299999999996</v>
      </c>
      <c r="J96" s="21">
        <v>5.1878099999999998</v>
      </c>
      <c r="K96" s="21">
        <v>1.2012499999999999</v>
      </c>
      <c r="L96" s="21">
        <v>3.8146</v>
      </c>
      <c r="M96" s="21">
        <v>78.9422</v>
      </c>
      <c r="N96" s="27" t="s">
        <v>1093</v>
      </c>
    </row>
    <row r="97" spans="1:14" x14ac:dyDescent="0.35">
      <c r="A97" s="3" t="s">
        <v>316</v>
      </c>
      <c r="B97" s="4" t="s">
        <v>1</v>
      </c>
      <c r="C97" s="5"/>
      <c r="D97" s="5"/>
      <c r="E97" s="6" t="str">
        <f t="shared" si="4"/>
        <v>N</v>
      </c>
      <c r="F97" s="6" t="str">
        <f t="shared" si="3"/>
        <v>N</v>
      </c>
      <c r="G97" s="6" t="str">
        <f t="shared" si="5"/>
        <v>N</v>
      </c>
      <c r="H97" s="21" t="s">
        <v>223</v>
      </c>
      <c r="I97" s="21" t="s">
        <v>223</v>
      </c>
      <c r="J97" s="21" t="s">
        <v>223</v>
      </c>
      <c r="K97" s="21" t="s">
        <v>223</v>
      </c>
      <c r="L97" s="21" t="s">
        <v>223</v>
      </c>
      <c r="M97" s="21" t="s">
        <v>223</v>
      </c>
      <c r="N97" s="27" t="s">
        <v>1092</v>
      </c>
    </row>
    <row r="98" spans="1:14" x14ac:dyDescent="0.35">
      <c r="A98" s="3" t="s">
        <v>317</v>
      </c>
      <c r="B98" s="4" t="s">
        <v>73</v>
      </c>
      <c r="C98" s="5">
        <v>0</v>
      </c>
      <c r="D98" s="5" t="s">
        <v>1602</v>
      </c>
      <c r="E98" s="6" t="str">
        <f t="shared" si="4"/>
        <v>N</v>
      </c>
      <c r="F98" s="6" t="str">
        <f t="shared" si="3"/>
        <v>N</v>
      </c>
      <c r="G98" s="6" t="str">
        <f t="shared" si="5"/>
        <v>Y</v>
      </c>
      <c r="H98" s="21">
        <v>10.0092</v>
      </c>
      <c r="I98" s="21">
        <v>0.70009299999999997</v>
      </c>
      <c r="J98" s="21">
        <v>5.37059</v>
      </c>
      <c r="K98" s="21">
        <v>1.28827</v>
      </c>
      <c r="L98" s="21">
        <v>3.2492399999999999</v>
      </c>
      <c r="M98" s="21">
        <v>83.179000000000002</v>
      </c>
      <c r="N98" s="27" t="s">
        <v>1093</v>
      </c>
    </row>
    <row r="99" spans="1:14" x14ac:dyDescent="0.35">
      <c r="A99" s="3" t="s">
        <v>318</v>
      </c>
      <c r="B99" s="4" t="s">
        <v>74</v>
      </c>
      <c r="C99" s="5">
        <v>0</v>
      </c>
      <c r="D99" s="5" t="s">
        <v>1602</v>
      </c>
      <c r="E99" s="6" t="str">
        <f t="shared" si="4"/>
        <v>N</v>
      </c>
      <c r="F99" s="6" t="str">
        <f t="shared" si="3"/>
        <v>N</v>
      </c>
      <c r="G99" s="6" t="str">
        <f t="shared" si="5"/>
        <v>Y</v>
      </c>
      <c r="H99" s="21">
        <v>10.340199999999999</v>
      </c>
      <c r="I99" s="21">
        <v>0.70616000000000001</v>
      </c>
      <c r="J99" s="21">
        <v>5.3393899999999999</v>
      </c>
      <c r="K99" s="21">
        <v>1.2946299999999999</v>
      </c>
      <c r="L99" s="21">
        <v>4.3513299999999999</v>
      </c>
      <c r="M99" s="21">
        <v>83.141800000000003</v>
      </c>
      <c r="N99" s="27" t="s">
        <v>1093</v>
      </c>
    </row>
    <row r="100" spans="1:14" x14ac:dyDescent="0.35">
      <c r="A100" s="3" t="s">
        <v>319</v>
      </c>
      <c r="B100" s="4" t="s">
        <v>75</v>
      </c>
      <c r="C100" s="5">
        <v>0</v>
      </c>
      <c r="D100" s="5" t="s">
        <v>1602</v>
      </c>
      <c r="E100" s="6" t="str">
        <f t="shared" si="4"/>
        <v>N</v>
      </c>
      <c r="F100" s="6" t="str">
        <f t="shared" si="3"/>
        <v>N</v>
      </c>
      <c r="G100" s="6" t="str">
        <f t="shared" si="5"/>
        <v>Y</v>
      </c>
      <c r="H100" s="21">
        <v>10.136900000000001</v>
      </c>
      <c r="I100" s="21">
        <v>0.69581000000000004</v>
      </c>
      <c r="J100" s="21">
        <v>5.4371799999999997</v>
      </c>
      <c r="K100" s="21">
        <v>1.1992100000000001</v>
      </c>
      <c r="L100" s="21">
        <v>12.249499999999999</v>
      </c>
      <c r="M100" s="21">
        <v>80.748500000000007</v>
      </c>
      <c r="N100" s="27" t="s">
        <v>1093</v>
      </c>
    </row>
    <row r="101" spans="1:14" x14ac:dyDescent="0.35">
      <c r="A101" s="3" t="s">
        <v>320</v>
      </c>
      <c r="B101" s="4" t="s">
        <v>76</v>
      </c>
      <c r="C101" s="5">
        <v>0</v>
      </c>
      <c r="D101" s="5" t="s">
        <v>1602</v>
      </c>
      <c r="E101" s="6" t="str">
        <f t="shared" si="4"/>
        <v>N</v>
      </c>
      <c r="F101" s="6" t="str">
        <f t="shared" si="3"/>
        <v>N</v>
      </c>
      <c r="G101" s="6" t="str">
        <f t="shared" si="5"/>
        <v>Y</v>
      </c>
      <c r="H101" s="21">
        <v>10.433400000000001</v>
      </c>
      <c r="I101" s="21">
        <v>0.71845999999999999</v>
      </c>
      <c r="J101" s="21">
        <v>5.6371700000000002</v>
      </c>
      <c r="K101" s="21">
        <v>1.3234600000000001</v>
      </c>
      <c r="L101" s="21">
        <v>11.581300000000001</v>
      </c>
      <c r="M101" s="21">
        <v>86.374499999999998</v>
      </c>
      <c r="N101" s="27" t="s">
        <v>1093</v>
      </c>
    </row>
    <row r="102" spans="1:14" x14ac:dyDescent="0.35">
      <c r="A102" s="3" t="s">
        <v>321</v>
      </c>
      <c r="B102" s="4" t="s">
        <v>77</v>
      </c>
      <c r="C102" s="5">
        <v>0</v>
      </c>
      <c r="D102" s="5" t="s">
        <v>1602</v>
      </c>
      <c r="E102" s="6" t="str">
        <f t="shared" si="4"/>
        <v>N</v>
      </c>
      <c r="F102" s="6" t="str">
        <f t="shared" si="3"/>
        <v>N</v>
      </c>
      <c r="G102" s="6" t="str">
        <f t="shared" si="5"/>
        <v>Y</v>
      </c>
      <c r="H102" s="21">
        <v>11.9018</v>
      </c>
      <c r="I102" s="21">
        <v>0.82250000000000001</v>
      </c>
      <c r="J102" s="21">
        <v>6.1905999999999999</v>
      </c>
      <c r="K102" s="21">
        <v>1.4033</v>
      </c>
      <c r="L102" s="21">
        <v>8.3980800000000002</v>
      </c>
      <c r="M102" s="21">
        <v>93.205500000000001</v>
      </c>
      <c r="N102" s="27" t="s">
        <v>1093</v>
      </c>
    </row>
    <row r="103" spans="1:14" x14ac:dyDescent="0.35">
      <c r="A103" s="3" t="s">
        <v>322</v>
      </c>
      <c r="B103" s="4" t="s">
        <v>2</v>
      </c>
      <c r="C103" s="5"/>
      <c r="D103" s="5"/>
      <c r="E103" s="6" t="str">
        <f t="shared" si="4"/>
        <v>N</v>
      </c>
      <c r="F103" s="6" t="str">
        <f t="shared" si="3"/>
        <v>N</v>
      </c>
      <c r="G103" s="6" t="str">
        <f t="shared" si="5"/>
        <v>N</v>
      </c>
      <c r="H103" s="21" t="s">
        <v>223</v>
      </c>
      <c r="I103" s="21" t="s">
        <v>223</v>
      </c>
      <c r="J103" s="21" t="s">
        <v>223</v>
      </c>
      <c r="K103" s="21" t="s">
        <v>223</v>
      </c>
      <c r="L103" s="21" t="s">
        <v>223</v>
      </c>
      <c r="M103" s="21" t="s">
        <v>223</v>
      </c>
      <c r="N103" s="27" t="s">
        <v>1092</v>
      </c>
    </row>
    <row r="104" spans="1:14" x14ac:dyDescent="0.35">
      <c r="A104" s="3" t="s">
        <v>323</v>
      </c>
      <c r="B104" s="4" t="s">
        <v>78</v>
      </c>
      <c r="C104" s="5">
        <v>0</v>
      </c>
      <c r="D104" s="5" t="s">
        <v>1602</v>
      </c>
      <c r="E104" s="6" t="str">
        <f t="shared" si="4"/>
        <v>N</v>
      </c>
      <c r="F104" s="6" t="str">
        <f t="shared" si="3"/>
        <v>N</v>
      </c>
      <c r="G104" s="6" t="str">
        <f t="shared" si="5"/>
        <v>Y</v>
      </c>
      <c r="H104" s="21">
        <v>12.2593</v>
      </c>
      <c r="I104" s="21">
        <v>0.84422699999999995</v>
      </c>
      <c r="J104" s="21">
        <v>6.3740500000000004</v>
      </c>
      <c r="K104" s="21">
        <v>1.4534100000000001</v>
      </c>
      <c r="L104" s="21">
        <v>5.63429</v>
      </c>
      <c r="M104" s="21">
        <v>96.250200000000007</v>
      </c>
      <c r="N104" s="27" t="s">
        <v>1093</v>
      </c>
    </row>
    <row r="105" spans="1:14" x14ac:dyDescent="0.35">
      <c r="A105" s="3" t="s">
        <v>324</v>
      </c>
      <c r="B105" s="4" t="s">
        <v>9</v>
      </c>
      <c r="C105" s="5"/>
      <c r="D105" s="5"/>
      <c r="E105" s="6" t="str">
        <f t="shared" si="4"/>
        <v>N</v>
      </c>
      <c r="F105" s="6" t="str">
        <f t="shared" si="3"/>
        <v>N</v>
      </c>
      <c r="G105" s="6" t="str">
        <f t="shared" si="5"/>
        <v>N</v>
      </c>
      <c r="H105" s="21" t="s">
        <v>223</v>
      </c>
      <c r="I105" s="21" t="s">
        <v>223</v>
      </c>
      <c r="J105" s="21" t="s">
        <v>223</v>
      </c>
      <c r="K105" s="21" t="s">
        <v>223</v>
      </c>
      <c r="L105" s="21" t="s">
        <v>223</v>
      </c>
      <c r="M105" s="21" t="s">
        <v>223</v>
      </c>
      <c r="N105" s="27" t="s">
        <v>9</v>
      </c>
    </row>
    <row r="106" spans="1:14" x14ac:dyDescent="0.35">
      <c r="A106" s="3" t="s">
        <v>325</v>
      </c>
      <c r="B106" s="4" t="s">
        <v>1789</v>
      </c>
      <c r="C106" s="5">
        <v>1</v>
      </c>
      <c r="D106" s="5" t="s">
        <v>1602</v>
      </c>
      <c r="E106" s="6" t="str">
        <f t="shared" si="4"/>
        <v>N</v>
      </c>
      <c r="F106" s="6" t="str">
        <f t="shared" si="3"/>
        <v>Y</v>
      </c>
      <c r="G106" s="6" t="str">
        <f t="shared" si="5"/>
        <v>N</v>
      </c>
      <c r="H106" s="21">
        <v>13.175599999999999</v>
      </c>
      <c r="I106" s="21">
        <v>0.50844999999999996</v>
      </c>
      <c r="J106" s="21">
        <v>7.5029300000000001</v>
      </c>
      <c r="K106" s="21">
        <v>1.6102399999999999</v>
      </c>
      <c r="L106" s="21">
        <v>0.72535400000000005</v>
      </c>
      <c r="M106" s="21">
        <v>109.916</v>
      </c>
      <c r="N106" s="27" t="s">
        <v>1093</v>
      </c>
    </row>
    <row r="107" spans="1:14" x14ac:dyDescent="0.35">
      <c r="A107" s="3" t="s">
        <v>326</v>
      </c>
      <c r="B107" s="4" t="s">
        <v>67</v>
      </c>
      <c r="C107" s="5">
        <v>7</v>
      </c>
      <c r="D107" s="5" t="s">
        <v>1602</v>
      </c>
      <c r="E107" s="6" t="str">
        <f t="shared" si="4"/>
        <v>N</v>
      </c>
      <c r="F107" s="6" t="str">
        <f t="shared" si="3"/>
        <v>Y</v>
      </c>
      <c r="G107" s="6" t="str">
        <f t="shared" si="5"/>
        <v>N</v>
      </c>
      <c r="H107" s="21">
        <v>11.6272</v>
      </c>
      <c r="I107" s="21">
        <v>0.445886</v>
      </c>
      <c r="J107" s="21">
        <v>6.2447499999999998</v>
      </c>
      <c r="K107" s="21">
        <v>1.2892300000000001</v>
      </c>
      <c r="L107" s="21">
        <v>1.00268</v>
      </c>
      <c r="M107" s="21">
        <v>89.727099999999993</v>
      </c>
      <c r="N107" s="27" t="s">
        <v>1093</v>
      </c>
    </row>
    <row r="108" spans="1:14" x14ac:dyDescent="0.35">
      <c r="A108" s="3" t="s">
        <v>327</v>
      </c>
      <c r="B108" s="4" t="s">
        <v>68</v>
      </c>
      <c r="C108" s="5">
        <v>7</v>
      </c>
      <c r="D108" s="5" t="s">
        <v>1602</v>
      </c>
      <c r="E108" s="6" t="str">
        <f t="shared" si="4"/>
        <v>N</v>
      </c>
      <c r="F108" s="6" t="str">
        <f t="shared" si="3"/>
        <v>Y</v>
      </c>
      <c r="G108" s="6" t="str">
        <f t="shared" si="5"/>
        <v>N</v>
      </c>
      <c r="H108" s="21">
        <v>9.8147500000000001</v>
      </c>
      <c r="I108" s="21">
        <v>0.36768400000000001</v>
      </c>
      <c r="J108" s="21">
        <v>4.9347399999999997</v>
      </c>
      <c r="K108" s="21">
        <v>1.4083699999999999</v>
      </c>
      <c r="L108" s="21">
        <v>1.7111400000000001</v>
      </c>
      <c r="M108" s="21">
        <v>83.366299999999995</v>
      </c>
      <c r="N108" s="27" t="s">
        <v>1093</v>
      </c>
    </row>
    <row r="109" spans="1:14" x14ac:dyDescent="0.35">
      <c r="A109" s="3" t="s">
        <v>328</v>
      </c>
      <c r="B109" s="4" t="s">
        <v>69</v>
      </c>
      <c r="C109" s="5">
        <v>0</v>
      </c>
      <c r="D109" s="5" t="s">
        <v>1602</v>
      </c>
      <c r="E109" s="6" t="str">
        <f t="shared" si="4"/>
        <v>N</v>
      </c>
      <c r="F109" s="6" t="str">
        <f t="shared" si="3"/>
        <v>N</v>
      </c>
      <c r="G109" s="6" t="str">
        <f t="shared" si="5"/>
        <v>Y</v>
      </c>
      <c r="H109" s="21">
        <v>9.9665700000000008</v>
      </c>
      <c r="I109" s="21">
        <v>0.68087299999999995</v>
      </c>
      <c r="J109" s="21">
        <v>5.2995900000000002</v>
      </c>
      <c r="K109" s="21">
        <v>1.3447</v>
      </c>
      <c r="L109" s="21">
        <v>4.39595</v>
      </c>
      <c r="M109" s="21">
        <v>84.4178</v>
      </c>
      <c r="N109" s="27" t="s">
        <v>1093</v>
      </c>
    </row>
    <row r="110" spans="1:14" x14ac:dyDescent="0.35">
      <c r="A110" s="3" t="s">
        <v>329</v>
      </c>
      <c r="B110" s="4" t="s">
        <v>1</v>
      </c>
      <c r="C110" s="5"/>
      <c r="D110" s="5"/>
      <c r="E110" s="6" t="str">
        <f t="shared" si="4"/>
        <v>N</v>
      </c>
      <c r="F110" s="6" t="str">
        <f t="shared" si="3"/>
        <v>N</v>
      </c>
      <c r="G110" s="6" t="str">
        <f t="shared" si="5"/>
        <v>N</v>
      </c>
      <c r="H110" s="21" t="s">
        <v>223</v>
      </c>
      <c r="I110" s="21" t="s">
        <v>223</v>
      </c>
      <c r="J110" s="21" t="s">
        <v>223</v>
      </c>
      <c r="K110" s="21" t="s">
        <v>223</v>
      </c>
      <c r="L110" s="21" t="s">
        <v>223</v>
      </c>
      <c r="M110" s="21" t="s">
        <v>223</v>
      </c>
      <c r="N110" s="27" t="s">
        <v>1092</v>
      </c>
    </row>
    <row r="111" spans="1:14" x14ac:dyDescent="0.35">
      <c r="A111" s="3" t="s">
        <v>330</v>
      </c>
      <c r="B111" s="4" t="s">
        <v>70</v>
      </c>
      <c r="C111" s="5">
        <v>0</v>
      </c>
      <c r="D111" s="5" t="s">
        <v>1602</v>
      </c>
      <c r="E111" s="6" t="str">
        <f t="shared" si="4"/>
        <v>N</v>
      </c>
      <c r="F111" s="6" t="str">
        <f t="shared" si="3"/>
        <v>N</v>
      </c>
      <c r="G111" s="6" t="str">
        <f t="shared" si="5"/>
        <v>Y</v>
      </c>
      <c r="H111" s="21">
        <v>9.6360299999999999</v>
      </c>
      <c r="I111" s="21">
        <v>0.67664899999999994</v>
      </c>
      <c r="J111" s="21">
        <v>5.1822999999999997</v>
      </c>
      <c r="K111" s="21">
        <v>1.27939</v>
      </c>
      <c r="L111" s="21">
        <v>3.9051800000000001</v>
      </c>
      <c r="M111" s="21">
        <v>81.426100000000005</v>
      </c>
      <c r="N111" s="27" t="s">
        <v>1093</v>
      </c>
    </row>
    <row r="112" spans="1:14" x14ac:dyDescent="0.35">
      <c r="A112" s="3" t="s">
        <v>331</v>
      </c>
      <c r="B112" s="4" t="s">
        <v>9</v>
      </c>
      <c r="C112" s="5"/>
      <c r="D112" s="5"/>
      <c r="E112" s="6" t="str">
        <f t="shared" si="4"/>
        <v>N</v>
      </c>
      <c r="F112" s="6" t="str">
        <f t="shared" si="3"/>
        <v>N</v>
      </c>
      <c r="G112" s="6" t="str">
        <f t="shared" si="5"/>
        <v>N</v>
      </c>
      <c r="H112" s="21" t="s">
        <v>223</v>
      </c>
      <c r="I112" s="21" t="s">
        <v>223</v>
      </c>
      <c r="J112" s="21" t="s">
        <v>223</v>
      </c>
      <c r="K112" s="21" t="s">
        <v>223</v>
      </c>
      <c r="L112" s="21" t="s">
        <v>223</v>
      </c>
      <c r="M112" s="21" t="s">
        <v>223</v>
      </c>
      <c r="N112" s="27" t="s">
        <v>9</v>
      </c>
    </row>
    <row r="113" spans="1:14" x14ac:dyDescent="0.35">
      <c r="A113" s="3" t="s">
        <v>332</v>
      </c>
      <c r="B113" s="4" t="s">
        <v>1090</v>
      </c>
      <c r="C113" s="5">
        <v>0</v>
      </c>
      <c r="D113" s="5" t="s">
        <v>1602</v>
      </c>
      <c r="E113" s="6" t="str">
        <f t="shared" si="4"/>
        <v>N</v>
      </c>
      <c r="F113" s="6" t="str">
        <f t="shared" si="3"/>
        <v>N</v>
      </c>
      <c r="G113" s="6" t="str">
        <f t="shared" si="5"/>
        <v>Y</v>
      </c>
      <c r="H113" s="21">
        <v>8.6870799999999999</v>
      </c>
      <c r="I113" s="21">
        <v>0.61499199999999998</v>
      </c>
      <c r="J113" s="21">
        <v>4.8463599999999998</v>
      </c>
      <c r="K113" s="21">
        <v>1.13873</v>
      </c>
      <c r="L113" s="21">
        <v>14.518700000000001</v>
      </c>
      <c r="M113" s="21">
        <v>74.287899999999993</v>
      </c>
      <c r="N113" s="27" t="s">
        <v>1093</v>
      </c>
    </row>
    <row r="114" spans="1:14" x14ac:dyDescent="0.35">
      <c r="A114" s="3" t="s">
        <v>333</v>
      </c>
      <c r="B114" s="4" t="s">
        <v>79</v>
      </c>
      <c r="C114" s="5">
        <v>7</v>
      </c>
      <c r="D114" s="5" t="s">
        <v>1602</v>
      </c>
      <c r="E114" s="6" t="str">
        <f t="shared" si="4"/>
        <v>N</v>
      </c>
      <c r="F114" s="6" t="str">
        <f t="shared" si="3"/>
        <v>Y</v>
      </c>
      <c r="G114" s="6" t="str">
        <f t="shared" si="5"/>
        <v>N</v>
      </c>
      <c r="H114" s="21">
        <v>12.584300000000001</v>
      </c>
      <c r="I114" s="21">
        <v>0.480431</v>
      </c>
      <c r="J114" s="21">
        <v>7.1253599999999997</v>
      </c>
      <c r="K114" s="21">
        <v>1.4510400000000001</v>
      </c>
      <c r="L114" s="21">
        <v>1.32718</v>
      </c>
      <c r="M114" s="21">
        <v>101.682</v>
      </c>
      <c r="N114" s="27" t="s">
        <v>1093</v>
      </c>
    </row>
    <row r="115" spans="1:14" x14ac:dyDescent="0.35">
      <c r="A115" s="3" t="s">
        <v>334</v>
      </c>
      <c r="B115" s="4" t="s">
        <v>86</v>
      </c>
      <c r="C115" s="5">
        <v>0</v>
      </c>
      <c r="D115" s="5" t="s">
        <v>1602</v>
      </c>
      <c r="E115" s="6" t="str">
        <f t="shared" si="4"/>
        <v>N</v>
      </c>
      <c r="F115" s="6" t="str">
        <f t="shared" si="3"/>
        <v>N</v>
      </c>
      <c r="G115" s="6" t="str">
        <f t="shared" si="5"/>
        <v>Y</v>
      </c>
      <c r="H115" s="21">
        <v>6.9037600000000001</v>
      </c>
      <c r="I115" s="21">
        <v>0.49034699999999998</v>
      </c>
      <c r="J115" s="21">
        <v>4.0458600000000002</v>
      </c>
      <c r="K115" s="21">
        <v>1.0425500000000001</v>
      </c>
      <c r="L115" s="21">
        <v>7.1560899999999998</v>
      </c>
      <c r="M115" s="21">
        <v>64.946299999999994</v>
      </c>
      <c r="N115" s="27" t="s">
        <v>1093</v>
      </c>
    </row>
    <row r="116" spans="1:14" x14ac:dyDescent="0.35">
      <c r="A116" s="3" t="s">
        <v>335</v>
      </c>
      <c r="B116" s="4" t="s">
        <v>87</v>
      </c>
      <c r="C116" s="5">
        <v>0</v>
      </c>
      <c r="D116" s="5" t="s">
        <v>1602</v>
      </c>
      <c r="E116" s="6" t="str">
        <f t="shared" si="4"/>
        <v>N</v>
      </c>
      <c r="F116" s="6" t="str">
        <f t="shared" si="3"/>
        <v>N</v>
      </c>
      <c r="G116" s="6" t="str">
        <f t="shared" si="5"/>
        <v>Y</v>
      </c>
      <c r="H116" s="21">
        <v>7.0758000000000001</v>
      </c>
      <c r="I116" s="21">
        <v>0.50699499999999997</v>
      </c>
      <c r="J116" s="21">
        <v>4.7875899999999998</v>
      </c>
      <c r="K116" s="21">
        <v>1.0218400000000001</v>
      </c>
      <c r="L116" s="21">
        <v>5.4673100000000003</v>
      </c>
      <c r="M116" s="21">
        <v>69.944000000000003</v>
      </c>
      <c r="N116" s="27" t="s">
        <v>1093</v>
      </c>
    </row>
    <row r="117" spans="1:14" x14ac:dyDescent="0.35">
      <c r="A117" s="3" t="s">
        <v>336</v>
      </c>
      <c r="B117" s="4" t="s">
        <v>88</v>
      </c>
      <c r="C117" s="5">
        <v>0</v>
      </c>
      <c r="D117" s="5" t="s">
        <v>1602</v>
      </c>
      <c r="E117" s="6" t="str">
        <f t="shared" si="4"/>
        <v>N</v>
      </c>
      <c r="F117" s="6" t="str">
        <f t="shared" si="3"/>
        <v>N</v>
      </c>
      <c r="G117" s="6" t="str">
        <f t="shared" si="5"/>
        <v>Y</v>
      </c>
      <c r="H117" s="21">
        <v>8.0444899999999997</v>
      </c>
      <c r="I117" s="21">
        <v>0.56705099999999997</v>
      </c>
      <c r="J117" s="21">
        <v>4.4945300000000001</v>
      </c>
      <c r="K117" s="21">
        <v>1.1609700000000001</v>
      </c>
      <c r="L117" s="21">
        <v>12.1388</v>
      </c>
      <c r="M117" s="21">
        <v>72.236000000000004</v>
      </c>
      <c r="N117" s="27" t="s">
        <v>1093</v>
      </c>
    </row>
    <row r="118" spans="1:14" x14ac:dyDescent="0.35">
      <c r="A118" s="3" t="s">
        <v>337</v>
      </c>
      <c r="B118" s="4" t="s">
        <v>89</v>
      </c>
      <c r="C118" s="5">
        <v>0</v>
      </c>
      <c r="D118" s="5" t="s">
        <v>1602</v>
      </c>
      <c r="E118" s="6" t="str">
        <f t="shared" si="4"/>
        <v>N</v>
      </c>
      <c r="F118" s="6" t="str">
        <f t="shared" si="3"/>
        <v>N</v>
      </c>
      <c r="G118" s="6" t="str">
        <f t="shared" si="5"/>
        <v>Y</v>
      </c>
      <c r="H118" s="21">
        <v>8.4939800000000005</v>
      </c>
      <c r="I118" s="21">
        <v>0.58995799999999998</v>
      </c>
      <c r="J118" s="21">
        <v>4.8757299999999999</v>
      </c>
      <c r="K118" s="21">
        <v>1.0877600000000001</v>
      </c>
      <c r="L118" s="21">
        <v>13.2654</v>
      </c>
      <c r="M118" s="21">
        <v>72.825999999999993</v>
      </c>
      <c r="N118" s="27" t="s">
        <v>1093</v>
      </c>
    </row>
    <row r="119" spans="1:14" x14ac:dyDescent="0.35">
      <c r="A119" s="3" t="s">
        <v>338</v>
      </c>
      <c r="B119" s="4" t="s">
        <v>90</v>
      </c>
      <c r="C119" s="5">
        <v>0</v>
      </c>
      <c r="D119" s="5" t="s">
        <v>1602</v>
      </c>
      <c r="E119" s="6" t="str">
        <f t="shared" si="4"/>
        <v>N</v>
      </c>
      <c r="F119" s="6" t="str">
        <f t="shared" si="3"/>
        <v>N</v>
      </c>
      <c r="G119" s="6" t="str">
        <f t="shared" si="5"/>
        <v>Y</v>
      </c>
      <c r="H119" s="21">
        <v>8.0649800000000003</v>
      </c>
      <c r="I119" s="21">
        <v>0.56931900000000002</v>
      </c>
      <c r="J119" s="21">
        <v>4.6259800000000002</v>
      </c>
      <c r="K119" s="21">
        <v>1.19031</v>
      </c>
      <c r="L119" s="21">
        <v>11.646100000000001</v>
      </c>
      <c r="M119" s="21">
        <v>74.204899999999995</v>
      </c>
      <c r="N119" s="27" t="s">
        <v>1093</v>
      </c>
    </row>
    <row r="120" spans="1:14" x14ac:dyDescent="0.35">
      <c r="A120" s="3" t="s">
        <v>339</v>
      </c>
      <c r="B120" s="4" t="s">
        <v>9</v>
      </c>
      <c r="C120" s="5"/>
      <c r="D120" s="5"/>
      <c r="E120" s="6" t="str">
        <f t="shared" si="4"/>
        <v>N</v>
      </c>
      <c r="F120" s="6" t="str">
        <f t="shared" si="3"/>
        <v>N</v>
      </c>
      <c r="G120" s="6" t="str">
        <f t="shared" si="5"/>
        <v>N</v>
      </c>
      <c r="H120" s="21" t="s">
        <v>223</v>
      </c>
      <c r="I120" s="21" t="s">
        <v>223</v>
      </c>
      <c r="J120" s="21" t="s">
        <v>223</v>
      </c>
      <c r="K120" s="21" t="s">
        <v>223</v>
      </c>
      <c r="L120" s="21" t="s">
        <v>223</v>
      </c>
      <c r="M120" s="21" t="s">
        <v>223</v>
      </c>
      <c r="N120" s="27" t="s">
        <v>9</v>
      </c>
    </row>
    <row r="121" spans="1:14" x14ac:dyDescent="0.35">
      <c r="A121" s="3" t="s">
        <v>340</v>
      </c>
      <c r="B121" s="4" t="s">
        <v>91</v>
      </c>
      <c r="C121" s="5">
        <v>0</v>
      </c>
      <c r="D121" s="5" t="s">
        <v>1602</v>
      </c>
      <c r="E121" s="6" t="str">
        <f t="shared" si="4"/>
        <v>N</v>
      </c>
      <c r="F121" s="6" t="str">
        <f t="shared" si="3"/>
        <v>N</v>
      </c>
      <c r="G121" s="6" t="str">
        <f t="shared" si="5"/>
        <v>Y</v>
      </c>
      <c r="H121" s="21">
        <v>7.9017099999999996</v>
      </c>
      <c r="I121" s="21">
        <v>0.56412899999999999</v>
      </c>
      <c r="J121" s="21">
        <v>4.4456699999999998</v>
      </c>
      <c r="K121" s="21">
        <v>1.0427599999999999</v>
      </c>
      <c r="L121" s="21">
        <v>11.460699999999999</v>
      </c>
      <c r="M121" s="21">
        <v>68.086399999999998</v>
      </c>
      <c r="N121" s="27" t="s">
        <v>1093</v>
      </c>
    </row>
    <row r="122" spans="1:14" x14ac:dyDescent="0.35">
      <c r="A122" s="3" t="s">
        <v>341</v>
      </c>
      <c r="B122" s="4" t="s">
        <v>1</v>
      </c>
      <c r="C122" s="5"/>
      <c r="D122" s="5"/>
      <c r="E122" s="6" t="str">
        <f t="shared" si="4"/>
        <v>N</v>
      </c>
      <c r="F122" s="6" t="str">
        <f t="shared" si="3"/>
        <v>N</v>
      </c>
      <c r="G122" s="6" t="str">
        <f t="shared" si="5"/>
        <v>N</v>
      </c>
      <c r="H122" s="21" t="s">
        <v>223</v>
      </c>
      <c r="I122" s="21" t="s">
        <v>223</v>
      </c>
      <c r="J122" s="21" t="s">
        <v>223</v>
      </c>
      <c r="K122" s="21" t="s">
        <v>223</v>
      </c>
      <c r="L122" s="21" t="s">
        <v>223</v>
      </c>
      <c r="M122" s="21" t="s">
        <v>223</v>
      </c>
      <c r="N122" s="27" t="s">
        <v>1092</v>
      </c>
    </row>
    <row r="123" spans="1:14" x14ac:dyDescent="0.35">
      <c r="A123" s="3" t="s">
        <v>342</v>
      </c>
      <c r="B123" s="4" t="s">
        <v>92</v>
      </c>
      <c r="C123" s="5">
        <v>0</v>
      </c>
      <c r="D123" s="5" t="s">
        <v>1602</v>
      </c>
      <c r="E123" s="6" t="str">
        <f t="shared" si="4"/>
        <v>N</v>
      </c>
      <c r="F123" s="6" t="str">
        <f t="shared" si="3"/>
        <v>N</v>
      </c>
      <c r="G123" s="6" t="str">
        <f t="shared" si="5"/>
        <v>Y</v>
      </c>
      <c r="H123" s="21">
        <v>9.4362499999999994</v>
      </c>
      <c r="I123" s="21">
        <v>0.65007800000000004</v>
      </c>
      <c r="J123" s="21">
        <v>5.1650999999999998</v>
      </c>
      <c r="K123" s="21">
        <v>1.1995800000000001</v>
      </c>
      <c r="L123" s="21">
        <v>5.0433300000000001</v>
      </c>
      <c r="M123" s="21">
        <v>78.714299999999994</v>
      </c>
      <c r="N123" s="27" t="s">
        <v>1093</v>
      </c>
    </row>
    <row r="124" spans="1:14" x14ac:dyDescent="0.35">
      <c r="A124" s="3" t="s">
        <v>343</v>
      </c>
      <c r="B124" s="4" t="s">
        <v>9</v>
      </c>
      <c r="C124" s="5"/>
      <c r="D124" s="5"/>
      <c r="E124" s="6" t="str">
        <f t="shared" si="4"/>
        <v>N</v>
      </c>
      <c r="F124" s="6" t="str">
        <f t="shared" si="3"/>
        <v>N</v>
      </c>
      <c r="G124" s="6" t="str">
        <f t="shared" si="5"/>
        <v>N</v>
      </c>
      <c r="H124" s="21" t="s">
        <v>223</v>
      </c>
      <c r="I124" s="21" t="s">
        <v>223</v>
      </c>
      <c r="J124" s="21" t="s">
        <v>223</v>
      </c>
      <c r="K124" s="21" t="s">
        <v>223</v>
      </c>
      <c r="L124" s="21" t="s">
        <v>223</v>
      </c>
      <c r="M124" s="21" t="s">
        <v>223</v>
      </c>
      <c r="N124" s="27" t="s">
        <v>9</v>
      </c>
    </row>
    <row r="125" spans="1:14" x14ac:dyDescent="0.35">
      <c r="A125" s="3" t="s">
        <v>344</v>
      </c>
      <c r="B125" s="4" t="s">
        <v>80</v>
      </c>
      <c r="C125" s="5">
        <v>7</v>
      </c>
      <c r="D125" s="5" t="s">
        <v>1602</v>
      </c>
      <c r="E125" s="6" t="str">
        <f t="shared" si="4"/>
        <v>N</v>
      </c>
      <c r="F125" s="6" t="str">
        <f t="shared" si="3"/>
        <v>Y</v>
      </c>
      <c r="G125" s="6" t="str">
        <f t="shared" si="5"/>
        <v>N</v>
      </c>
      <c r="H125" s="21">
        <v>12.6311</v>
      </c>
      <c r="I125" s="21">
        <v>0.490423</v>
      </c>
      <c r="J125" s="21">
        <v>6.6506499999999997</v>
      </c>
      <c r="K125" s="21">
        <v>1.5739099999999999</v>
      </c>
      <c r="L125" s="21">
        <v>1.9729300000000001</v>
      </c>
      <c r="M125" s="21">
        <v>102.31100000000001</v>
      </c>
      <c r="N125" s="27" t="s">
        <v>1093</v>
      </c>
    </row>
    <row r="126" spans="1:14" x14ac:dyDescent="0.35">
      <c r="A126" s="3" t="s">
        <v>345</v>
      </c>
      <c r="B126" s="4" t="s">
        <v>93</v>
      </c>
      <c r="C126" s="5">
        <v>0</v>
      </c>
      <c r="D126" s="5" t="s">
        <v>1602</v>
      </c>
      <c r="E126" s="6" t="str">
        <f t="shared" si="4"/>
        <v>N</v>
      </c>
      <c r="F126" s="6" t="str">
        <f t="shared" si="3"/>
        <v>N</v>
      </c>
      <c r="G126" s="6" t="str">
        <f t="shared" si="5"/>
        <v>Y</v>
      </c>
      <c r="H126" s="21">
        <v>10.7096</v>
      </c>
      <c r="I126" s="21">
        <v>0.729599</v>
      </c>
      <c r="J126" s="21">
        <v>5.5354200000000002</v>
      </c>
      <c r="K126" s="21">
        <v>1.39758</v>
      </c>
      <c r="L126" s="21">
        <v>10.9588</v>
      </c>
      <c r="M126" s="21">
        <v>87.955600000000004</v>
      </c>
      <c r="N126" s="27" t="s">
        <v>1093</v>
      </c>
    </row>
    <row r="127" spans="1:14" x14ac:dyDescent="0.35">
      <c r="A127" s="3" t="s">
        <v>346</v>
      </c>
      <c r="B127" s="49" t="s">
        <v>1760</v>
      </c>
      <c r="C127" s="5">
        <v>1</v>
      </c>
      <c r="D127" s="5" t="s">
        <v>1602</v>
      </c>
      <c r="E127" s="6" t="str">
        <f t="shared" si="4"/>
        <v>N</v>
      </c>
      <c r="F127" s="6" t="str">
        <f t="shared" si="3"/>
        <v>Y</v>
      </c>
      <c r="G127" s="6" t="str">
        <f t="shared" si="5"/>
        <v>N</v>
      </c>
      <c r="H127" s="21">
        <v>11.956300000000001</v>
      </c>
      <c r="I127" s="21">
        <v>0.471632</v>
      </c>
      <c r="J127" s="21">
        <v>6.4953799999999999</v>
      </c>
      <c r="K127" s="21">
        <v>1.5032700000000001</v>
      </c>
      <c r="L127" s="21">
        <v>5.2600800000000003</v>
      </c>
      <c r="M127" s="21">
        <v>98.814599999999999</v>
      </c>
      <c r="N127" s="27" t="s">
        <v>1093</v>
      </c>
    </row>
    <row r="128" spans="1:14" x14ac:dyDescent="0.35">
      <c r="A128" s="3" t="s">
        <v>347</v>
      </c>
      <c r="B128" s="4" t="s">
        <v>29</v>
      </c>
      <c r="C128" s="5">
        <v>1</v>
      </c>
      <c r="D128" s="5" t="s">
        <v>1603</v>
      </c>
      <c r="E128" s="6" t="str">
        <f t="shared" si="4"/>
        <v>N</v>
      </c>
      <c r="F128" s="6" t="str">
        <f t="shared" si="3"/>
        <v>N</v>
      </c>
      <c r="G128" s="6" t="str">
        <f t="shared" si="5"/>
        <v>N</v>
      </c>
      <c r="H128" s="21" t="s">
        <v>223</v>
      </c>
      <c r="I128" s="21" t="s">
        <v>223</v>
      </c>
      <c r="J128" s="21" t="s">
        <v>223</v>
      </c>
      <c r="K128" s="21" t="s">
        <v>223</v>
      </c>
      <c r="L128" s="21" t="s">
        <v>223</v>
      </c>
      <c r="M128" s="21" t="s">
        <v>223</v>
      </c>
      <c r="N128" s="41" t="s">
        <v>1795</v>
      </c>
    </row>
    <row r="129" spans="1:14" x14ac:dyDescent="0.35">
      <c r="A129" s="3" t="s">
        <v>348</v>
      </c>
      <c r="B129" s="4" t="s">
        <v>81</v>
      </c>
      <c r="C129" s="5">
        <v>7</v>
      </c>
      <c r="D129" s="5" t="s">
        <v>1602</v>
      </c>
      <c r="E129" s="6" t="str">
        <f t="shared" si="4"/>
        <v>N</v>
      </c>
      <c r="F129" s="6" t="str">
        <f t="shared" si="3"/>
        <v>Y</v>
      </c>
      <c r="G129" s="6" t="str">
        <f t="shared" si="5"/>
        <v>N</v>
      </c>
      <c r="H129" s="21">
        <v>10.690799999999999</v>
      </c>
      <c r="I129" s="21">
        <v>0.41100199999999998</v>
      </c>
      <c r="J129" s="21">
        <v>5.6796199999999999</v>
      </c>
      <c r="K129" s="21">
        <v>1.26431</v>
      </c>
      <c r="L129" s="21">
        <v>3.7277</v>
      </c>
      <c r="M129" s="21">
        <v>84.739599999999996</v>
      </c>
      <c r="N129" s="27" t="s">
        <v>1093</v>
      </c>
    </row>
    <row r="130" spans="1:14" x14ac:dyDescent="0.35">
      <c r="A130" s="3" t="s">
        <v>349</v>
      </c>
      <c r="B130" s="4" t="s">
        <v>82</v>
      </c>
      <c r="C130" s="5">
        <v>7</v>
      </c>
      <c r="D130" s="5" t="s">
        <v>1602</v>
      </c>
      <c r="E130" s="6" t="str">
        <f t="shared" si="4"/>
        <v>N</v>
      </c>
      <c r="F130" s="6" t="str">
        <f t="shared" si="3"/>
        <v>Y</v>
      </c>
      <c r="G130" s="6" t="str">
        <f t="shared" si="5"/>
        <v>N</v>
      </c>
      <c r="H130" s="21">
        <v>10.904199999999999</v>
      </c>
      <c r="I130" s="21">
        <v>0.42527300000000001</v>
      </c>
      <c r="J130" s="21">
        <v>5.7923999999999998</v>
      </c>
      <c r="K130" s="21">
        <v>1.35463</v>
      </c>
      <c r="L130" s="21">
        <v>4.13089</v>
      </c>
      <c r="M130" s="21">
        <v>88.580799999999996</v>
      </c>
      <c r="N130" s="27" t="s">
        <v>1093</v>
      </c>
    </row>
    <row r="131" spans="1:14" x14ac:dyDescent="0.35">
      <c r="A131" s="3" t="s">
        <v>350</v>
      </c>
      <c r="B131" s="4" t="s">
        <v>83</v>
      </c>
      <c r="C131" s="5">
        <v>7</v>
      </c>
      <c r="D131" s="5" t="s">
        <v>1602</v>
      </c>
      <c r="E131" s="6" t="str">
        <f t="shared" si="4"/>
        <v>N</v>
      </c>
      <c r="F131" s="6" t="str">
        <f t="shared" si="3"/>
        <v>Y</v>
      </c>
      <c r="G131" s="6" t="str">
        <f t="shared" si="5"/>
        <v>N</v>
      </c>
      <c r="H131" s="21">
        <v>9.6901499999999992</v>
      </c>
      <c r="I131" s="21">
        <v>0.355126</v>
      </c>
      <c r="J131" s="21">
        <v>4.8674900000000001</v>
      </c>
      <c r="K131" s="21">
        <v>1.3805499999999999</v>
      </c>
      <c r="L131" s="21">
        <v>1.06267</v>
      </c>
      <c r="M131" s="21">
        <v>81.974599999999995</v>
      </c>
      <c r="N131" s="27" t="s">
        <v>1093</v>
      </c>
    </row>
    <row r="132" spans="1:14" x14ac:dyDescent="0.35">
      <c r="A132" s="3" t="s">
        <v>351</v>
      </c>
      <c r="B132" s="4" t="s">
        <v>84</v>
      </c>
      <c r="C132" s="5">
        <v>0</v>
      </c>
      <c r="D132" s="5" t="s">
        <v>1602</v>
      </c>
      <c r="E132" s="6" t="str">
        <f t="shared" si="4"/>
        <v>N</v>
      </c>
      <c r="F132" s="6" t="str">
        <f t="shared" ref="F132:F195" si="6">IF(
AND(
LEFT(B132,3)="MSI",E132="N"),"Y","N")</f>
        <v>N</v>
      </c>
      <c r="G132" s="6" t="str">
        <f t="shared" si="5"/>
        <v>Y</v>
      </c>
      <c r="H132" s="21">
        <v>9.9409399999999994</v>
      </c>
      <c r="I132" s="21">
        <v>0.67398899999999995</v>
      </c>
      <c r="J132" s="21">
        <v>5.2020099999999996</v>
      </c>
      <c r="K132" s="21">
        <v>1.41753</v>
      </c>
      <c r="L132" s="21">
        <v>4.8062100000000001</v>
      </c>
      <c r="M132" s="21">
        <v>85.872</v>
      </c>
      <c r="N132" s="27" t="s">
        <v>1093</v>
      </c>
    </row>
    <row r="133" spans="1:14" x14ac:dyDescent="0.35">
      <c r="A133" s="3" t="s">
        <v>352</v>
      </c>
      <c r="B133" s="4" t="s">
        <v>85</v>
      </c>
      <c r="C133" s="5"/>
      <c r="D133" s="5"/>
      <c r="E133" s="6" t="str">
        <f t="shared" ref="E133:E196" si="7">IF(LEFT(B133,5)="MSIOD","Y","N")</f>
        <v>N</v>
      </c>
      <c r="F133" s="6" t="str">
        <f t="shared" si="6"/>
        <v>N</v>
      </c>
      <c r="G133" s="6" t="str">
        <f t="shared" ref="G133:G196" si="8">IF(LEFT(B133,5)="DDRIO","Y","N")</f>
        <v>N</v>
      </c>
      <c r="H133" s="21" t="s">
        <v>223</v>
      </c>
      <c r="I133" s="21" t="s">
        <v>223</v>
      </c>
      <c r="J133" s="21" t="s">
        <v>223</v>
      </c>
      <c r="K133" s="21" t="s">
        <v>223</v>
      </c>
      <c r="L133" s="21" t="s">
        <v>223</v>
      </c>
      <c r="M133" s="21" t="s">
        <v>223</v>
      </c>
      <c r="N133" s="27" t="s">
        <v>1095</v>
      </c>
    </row>
    <row r="134" spans="1:14" x14ac:dyDescent="0.35">
      <c r="A134" s="3" t="s">
        <v>353</v>
      </c>
      <c r="B134" s="4" t="s">
        <v>1606</v>
      </c>
      <c r="C134" s="5">
        <v>0</v>
      </c>
      <c r="D134" s="5" t="s">
        <v>1602</v>
      </c>
      <c r="E134" s="6" t="str">
        <f t="shared" si="7"/>
        <v>N</v>
      </c>
      <c r="F134" s="6" t="str">
        <f t="shared" si="6"/>
        <v>N</v>
      </c>
      <c r="G134" s="6" t="str">
        <f t="shared" si="8"/>
        <v>Y</v>
      </c>
      <c r="H134" s="21">
        <v>7.3571</v>
      </c>
      <c r="I134" s="21">
        <v>0.53230500000000003</v>
      </c>
      <c r="J134" s="21">
        <v>4.3620999999999999</v>
      </c>
      <c r="K134" s="21">
        <v>0.93891000000000002</v>
      </c>
      <c r="L134" s="21">
        <v>8.8284900000000004</v>
      </c>
      <c r="M134" s="21">
        <v>63.997</v>
      </c>
      <c r="N134" s="27" t="s">
        <v>1093</v>
      </c>
    </row>
    <row r="135" spans="1:14" x14ac:dyDescent="0.35">
      <c r="A135" s="3" t="s">
        <v>354</v>
      </c>
      <c r="B135" s="8" t="s">
        <v>1091</v>
      </c>
      <c r="C135" s="5">
        <v>0</v>
      </c>
      <c r="D135" s="5" t="s">
        <v>1602</v>
      </c>
      <c r="E135" s="6" t="str">
        <f t="shared" si="7"/>
        <v>N</v>
      </c>
      <c r="F135" s="6" t="str">
        <f t="shared" si="6"/>
        <v>N</v>
      </c>
      <c r="G135" s="6" t="str">
        <f t="shared" si="8"/>
        <v>Y</v>
      </c>
      <c r="H135" s="21">
        <v>8.4052000000000007</v>
      </c>
      <c r="I135" s="21">
        <v>0.59177199999999996</v>
      </c>
      <c r="J135" s="21">
        <v>4.6097200000000003</v>
      </c>
      <c r="K135" s="21">
        <v>1.1259600000000001</v>
      </c>
      <c r="L135" s="21">
        <v>13.954499999999999</v>
      </c>
      <c r="M135" s="21">
        <v>72.044300000000007</v>
      </c>
      <c r="N135" s="27" t="s">
        <v>1093</v>
      </c>
    </row>
    <row r="136" spans="1:14" x14ac:dyDescent="0.35">
      <c r="A136" s="3" t="s">
        <v>355</v>
      </c>
      <c r="B136" s="4" t="s">
        <v>94</v>
      </c>
      <c r="C136" s="5">
        <v>7</v>
      </c>
      <c r="D136" s="5" t="s">
        <v>1602</v>
      </c>
      <c r="E136" s="6" t="str">
        <f t="shared" si="7"/>
        <v>N</v>
      </c>
      <c r="F136" s="6" t="str">
        <f t="shared" si="6"/>
        <v>Y</v>
      </c>
      <c r="G136" s="6" t="str">
        <f t="shared" si="8"/>
        <v>N</v>
      </c>
      <c r="H136" s="21">
        <v>12.189399999999999</v>
      </c>
      <c r="I136" s="21">
        <v>0.46852899999999997</v>
      </c>
      <c r="J136" s="21">
        <v>7.05457</v>
      </c>
      <c r="K136" s="21">
        <v>1.4301900000000001</v>
      </c>
      <c r="L136" s="21">
        <v>2.2477399999999998</v>
      </c>
      <c r="M136" s="21">
        <v>100.446</v>
      </c>
      <c r="N136" s="27" t="s">
        <v>1093</v>
      </c>
    </row>
    <row r="137" spans="1:14" x14ac:dyDescent="0.35">
      <c r="A137" s="3" t="s">
        <v>356</v>
      </c>
      <c r="B137" s="4" t="s">
        <v>98</v>
      </c>
      <c r="C137" s="5">
        <v>0</v>
      </c>
      <c r="D137" s="5" t="s">
        <v>1602</v>
      </c>
      <c r="E137" s="6" t="str">
        <f t="shared" si="7"/>
        <v>N</v>
      </c>
      <c r="F137" s="6" t="str">
        <f t="shared" si="6"/>
        <v>N</v>
      </c>
      <c r="G137" s="6" t="str">
        <f t="shared" si="8"/>
        <v>Y</v>
      </c>
      <c r="H137" s="21">
        <v>6.6878099999999998</v>
      </c>
      <c r="I137" s="21">
        <v>0.47288400000000003</v>
      </c>
      <c r="J137" s="21">
        <v>4.1586600000000002</v>
      </c>
      <c r="K137" s="21">
        <v>0.90748399999999996</v>
      </c>
      <c r="L137" s="21">
        <v>5.4155899999999999</v>
      </c>
      <c r="M137" s="21">
        <v>61.432200000000002</v>
      </c>
      <c r="N137" s="27" t="s">
        <v>1093</v>
      </c>
    </row>
    <row r="138" spans="1:14" x14ac:dyDescent="0.35">
      <c r="A138" s="3" t="s">
        <v>357</v>
      </c>
      <c r="B138" s="4" t="s">
        <v>1</v>
      </c>
      <c r="C138" s="5"/>
      <c r="D138" s="5"/>
      <c r="E138" s="6" t="str">
        <f t="shared" si="7"/>
        <v>N</v>
      </c>
      <c r="F138" s="6" t="str">
        <f t="shared" si="6"/>
        <v>N</v>
      </c>
      <c r="G138" s="6" t="str">
        <f t="shared" si="8"/>
        <v>N</v>
      </c>
      <c r="H138" s="21" t="s">
        <v>223</v>
      </c>
      <c r="I138" s="21" t="s">
        <v>223</v>
      </c>
      <c r="J138" s="21" t="s">
        <v>223</v>
      </c>
      <c r="K138" s="21" t="s">
        <v>223</v>
      </c>
      <c r="L138" s="21" t="s">
        <v>223</v>
      </c>
      <c r="M138" s="21" t="s">
        <v>223</v>
      </c>
      <c r="N138" s="27" t="s">
        <v>1092</v>
      </c>
    </row>
    <row r="139" spans="1:14" x14ac:dyDescent="0.35">
      <c r="A139" s="3" t="s">
        <v>358</v>
      </c>
      <c r="B139" s="4" t="s">
        <v>99</v>
      </c>
      <c r="C139" s="5">
        <v>0</v>
      </c>
      <c r="D139" s="5" t="s">
        <v>1602</v>
      </c>
      <c r="E139" s="6" t="str">
        <f t="shared" si="7"/>
        <v>N</v>
      </c>
      <c r="F139" s="6" t="str">
        <f t="shared" si="6"/>
        <v>N</v>
      </c>
      <c r="G139" s="6" t="str">
        <f t="shared" si="8"/>
        <v>Y</v>
      </c>
      <c r="H139" s="21">
        <v>6.9363400000000004</v>
      </c>
      <c r="I139" s="21">
        <v>0.46525100000000003</v>
      </c>
      <c r="J139" s="21">
        <v>5.0839299999999996</v>
      </c>
      <c r="K139" s="21">
        <v>0.84751100000000001</v>
      </c>
      <c r="L139" s="21">
        <v>3.9641199999999999</v>
      </c>
      <c r="M139" s="21">
        <v>65.640500000000003</v>
      </c>
      <c r="N139" s="27" t="s">
        <v>1093</v>
      </c>
    </row>
    <row r="140" spans="1:14" x14ac:dyDescent="0.35">
      <c r="A140" s="3" t="s">
        <v>359</v>
      </c>
      <c r="B140" s="4" t="s">
        <v>100</v>
      </c>
      <c r="C140" s="5">
        <v>0</v>
      </c>
      <c r="D140" s="5" t="s">
        <v>1602</v>
      </c>
      <c r="E140" s="6" t="str">
        <f t="shared" si="7"/>
        <v>N</v>
      </c>
      <c r="F140" s="6" t="str">
        <f t="shared" si="6"/>
        <v>N</v>
      </c>
      <c r="G140" s="6" t="str">
        <f t="shared" si="8"/>
        <v>Y</v>
      </c>
      <c r="H140" s="21">
        <v>7.8982400000000004</v>
      </c>
      <c r="I140" s="21">
        <v>0.55436600000000003</v>
      </c>
      <c r="J140" s="21">
        <v>4.6509400000000003</v>
      </c>
      <c r="K140" s="21">
        <v>0.89337800000000001</v>
      </c>
      <c r="L140" s="21">
        <v>10.9756</v>
      </c>
      <c r="M140" s="21">
        <v>64.459699999999998</v>
      </c>
      <c r="N140" s="27" t="s">
        <v>1093</v>
      </c>
    </row>
    <row r="141" spans="1:14" x14ac:dyDescent="0.35">
      <c r="A141" s="3" t="s">
        <v>360</v>
      </c>
      <c r="B141" s="4" t="s">
        <v>9</v>
      </c>
      <c r="C141" s="5"/>
      <c r="D141" s="5"/>
      <c r="E141" s="6" t="str">
        <f t="shared" si="7"/>
        <v>N</v>
      </c>
      <c r="F141" s="6" t="str">
        <f t="shared" si="6"/>
        <v>N</v>
      </c>
      <c r="G141" s="6" t="str">
        <f t="shared" si="8"/>
        <v>N</v>
      </c>
      <c r="H141" s="21" t="s">
        <v>223</v>
      </c>
      <c r="I141" s="21" t="s">
        <v>223</v>
      </c>
      <c r="J141" s="21" t="s">
        <v>223</v>
      </c>
      <c r="K141" s="21" t="s">
        <v>223</v>
      </c>
      <c r="L141" s="21" t="s">
        <v>223</v>
      </c>
      <c r="M141" s="21" t="s">
        <v>223</v>
      </c>
      <c r="N141" s="27" t="s">
        <v>9</v>
      </c>
    </row>
    <row r="142" spans="1:14" x14ac:dyDescent="0.35">
      <c r="A142" s="3" t="s">
        <v>361</v>
      </c>
      <c r="B142" s="4" t="s">
        <v>1626</v>
      </c>
      <c r="C142" s="5">
        <v>0</v>
      </c>
      <c r="D142" s="5" t="s">
        <v>1602</v>
      </c>
      <c r="E142" s="6" t="str">
        <f t="shared" si="7"/>
        <v>N</v>
      </c>
      <c r="F142" s="6" t="str">
        <f t="shared" si="6"/>
        <v>N</v>
      </c>
      <c r="G142" s="6" t="str">
        <f t="shared" si="8"/>
        <v>Y</v>
      </c>
      <c r="H142" s="21">
        <v>7.6985999999999999</v>
      </c>
      <c r="I142" s="21">
        <v>0.50980499999999995</v>
      </c>
      <c r="J142" s="21">
        <v>4.6781300000000003</v>
      </c>
      <c r="K142" s="21">
        <v>1.0134399999999999</v>
      </c>
      <c r="L142" s="21">
        <v>9.4850700000000003</v>
      </c>
      <c r="M142" s="21">
        <v>68.854799999999997</v>
      </c>
      <c r="N142" s="27" t="s">
        <v>1093</v>
      </c>
    </row>
    <row r="143" spans="1:14" x14ac:dyDescent="0.35">
      <c r="A143" s="3" t="s">
        <v>362</v>
      </c>
      <c r="B143" s="4" t="s">
        <v>101</v>
      </c>
      <c r="C143" s="5">
        <v>0</v>
      </c>
      <c r="D143" s="5" t="s">
        <v>1602</v>
      </c>
      <c r="E143" s="6" t="str">
        <f t="shared" si="7"/>
        <v>N</v>
      </c>
      <c r="F143" s="6" t="str">
        <f t="shared" si="6"/>
        <v>N</v>
      </c>
      <c r="G143" s="6" t="str">
        <f t="shared" si="8"/>
        <v>Y</v>
      </c>
      <c r="H143" s="21">
        <v>7.7544599999999999</v>
      </c>
      <c r="I143" s="21">
        <v>0.55040699999999998</v>
      </c>
      <c r="J143" s="21">
        <v>4.3941100000000004</v>
      </c>
      <c r="K143" s="21">
        <v>1.15981</v>
      </c>
      <c r="L143" s="21">
        <v>10.674099999999999</v>
      </c>
      <c r="M143" s="21">
        <v>71.388599999999997</v>
      </c>
      <c r="N143" s="27" t="s">
        <v>1093</v>
      </c>
    </row>
    <row r="144" spans="1:14" x14ac:dyDescent="0.35">
      <c r="A144" s="3" t="s">
        <v>363</v>
      </c>
      <c r="B144" s="4" t="s">
        <v>102</v>
      </c>
      <c r="C144" s="5">
        <v>0</v>
      </c>
      <c r="D144" s="5" t="s">
        <v>1602</v>
      </c>
      <c r="E144" s="6" t="str">
        <f t="shared" si="7"/>
        <v>N</v>
      </c>
      <c r="F144" s="6" t="str">
        <f t="shared" si="6"/>
        <v>N</v>
      </c>
      <c r="G144" s="6" t="str">
        <f t="shared" si="8"/>
        <v>Y</v>
      </c>
      <c r="H144" s="21">
        <v>7.3581899999999996</v>
      </c>
      <c r="I144" s="21">
        <v>0.52225100000000002</v>
      </c>
      <c r="J144" s="21">
        <v>4.1827399999999999</v>
      </c>
      <c r="K144" s="21">
        <v>0.90220699999999998</v>
      </c>
      <c r="L144" s="21">
        <v>10.162000000000001</v>
      </c>
      <c r="M144" s="21">
        <v>61.430399999999999</v>
      </c>
      <c r="N144" s="27" t="s">
        <v>1093</v>
      </c>
    </row>
    <row r="145" spans="1:14" x14ac:dyDescent="0.35">
      <c r="A145" s="3" t="s">
        <v>364</v>
      </c>
      <c r="B145" s="4" t="s">
        <v>103</v>
      </c>
      <c r="C145" s="5">
        <v>0</v>
      </c>
      <c r="D145" s="5" t="s">
        <v>1602</v>
      </c>
      <c r="E145" s="6" t="str">
        <f t="shared" si="7"/>
        <v>N</v>
      </c>
      <c r="F145" s="6" t="str">
        <f t="shared" si="6"/>
        <v>N</v>
      </c>
      <c r="G145" s="6" t="str">
        <f t="shared" si="8"/>
        <v>Y</v>
      </c>
      <c r="H145" s="21">
        <v>9.1285799999999995</v>
      </c>
      <c r="I145" s="21">
        <v>0.62629999999999997</v>
      </c>
      <c r="J145" s="21">
        <v>5.0779899999999998</v>
      </c>
      <c r="K145" s="21">
        <v>1.10511</v>
      </c>
      <c r="L145" s="21">
        <v>3.7920099999999999</v>
      </c>
      <c r="M145" s="21">
        <v>74.911600000000007</v>
      </c>
      <c r="N145" s="27" t="s">
        <v>1093</v>
      </c>
    </row>
    <row r="146" spans="1:14" x14ac:dyDescent="0.35">
      <c r="A146" s="3" t="s">
        <v>365</v>
      </c>
      <c r="B146" s="4" t="s">
        <v>104</v>
      </c>
      <c r="C146" s="5">
        <v>0</v>
      </c>
      <c r="D146" s="5" t="s">
        <v>1602</v>
      </c>
      <c r="E146" s="6" t="str">
        <f t="shared" si="7"/>
        <v>N</v>
      </c>
      <c r="F146" s="6" t="str">
        <f t="shared" si="6"/>
        <v>N</v>
      </c>
      <c r="G146" s="6" t="str">
        <f t="shared" si="8"/>
        <v>Y</v>
      </c>
      <c r="H146" s="21">
        <v>12.1463</v>
      </c>
      <c r="I146" s="21">
        <v>0.81263600000000002</v>
      </c>
      <c r="J146" s="21">
        <v>6.5975200000000003</v>
      </c>
      <c r="K146" s="21">
        <v>1.5543499999999999</v>
      </c>
      <c r="L146" s="21">
        <v>10.489699999999999</v>
      </c>
      <c r="M146" s="21">
        <v>101.26600000000001</v>
      </c>
      <c r="N146" s="27" t="s">
        <v>1093</v>
      </c>
    </row>
    <row r="147" spans="1:14" x14ac:dyDescent="0.35">
      <c r="A147" s="3" t="s">
        <v>366</v>
      </c>
      <c r="B147" s="4" t="s">
        <v>95</v>
      </c>
      <c r="C147" s="5">
        <v>7</v>
      </c>
      <c r="D147" s="5" t="s">
        <v>1602</v>
      </c>
      <c r="E147" s="6" t="str">
        <f t="shared" si="7"/>
        <v>N</v>
      </c>
      <c r="F147" s="6" t="str">
        <f t="shared" si="6"/>
        <v>Y</v>
      </c>
      <c r="G147" s="6" t="str">
        <f t="shared" si="8"/>
        <v>N</v>
      </c>
      <c r="H147" s="21">
        <v>12.2346</v>
      </c>
      <c r="I147" s="21">
        <v>0.47671000000000002</v>
      </c>
      <c r="J147" s="21">
        <v>7.1976000000000004</v>
      </c>
      <c r="K147" s="21">
        <v>1.52779</v>
      </c>
      <c r="L147" s="21">
        <v>1.19</v>
      </c>
      <c r="M147" s="21">
        <v>104.864</v>
      </c>
      <c r="N147" s="27" t="s">
        <v>1093</v>
      </c>
    </row>
    <row r="148" spans="1:14" x14ac:dyDescent="0.35">
      <c r="A148" s="3" t="s">
        <v>367</v>
      </c>
      <c r="B148" s="4" t="s">
        <v>3</v>
      </c>
      <c r="C148" s="5"/>
      <c r="D148" s="5"/>
      <c r="E148" s="6" t="str">
        <f t="shared" si="7"/>
        <v>N</v>
      </c>
      <c r="F148" s="6" t="str">
        <f t="shared" si="6"/>
        <v>N</v>
      </c>
      <c r="G148" s="6" t="str">
        <f t="shared" si="8"/>
        <v>N</v>
      </c>
      <c r="H148" s="21" t="s">
        <v>223</v>
      </c>
      <c r="I148" s="21" t="s">
        <v>223</v>
      </c>
      <c r="J148" s="21" t="s">
        <v>223</v>
      </c>
      <c r="K148" s="21" t="s">
        <v>223</v>
      </c>
      <c r="L148" s="21" t="s">
        <v>223</v>
      </c>
      <c r="M148" s="21" t="s">
        <v>223</v>
      </c>
      <c r="N148" s="27" t="s">
        <v>1096</v>
      </c>
    </row>
    <row r="149" spans="1:14" x14ac:dyDescent="0.35">
      <c r="A149" s="3" t="s">
        <v>368</v>
      </c>
      <c r="B149" s="4" t="s">
        <v>1726</v>
      </c>
      <c r="C149" s="5">
        <v>1</v>
      </c>
      <c r="D149" s="5" t="s">
        <v>1602</v>
      </c>
      <c r="E149" s="6" t="str">
        <f t="shared" si="7"/>
        <v>N</v>
      </c>
      <c r="F149" s="6" t="str">
        <f t="shared" si="6"/>
        <v>Y</v>
      </c>
      <c r="G149" s="6" t="str">
        <f t="shared" si="8"/>
        <v>N</v>
      </c>
      <c r="H149" s="21">
        <v>11.471399999999999</v>
      </c>
      <c r="I149" s="21">
        <v>0.45329599999999998</v>
      </c>
      <c r="J149" s="21">
        <v>6.1142799999999999</v>
      </c>
      <c r="K149" s="21">
        <v>1.4592799999999999</v>
      </c>
      <c r="L149" s="21">
        <v>0.86720600000000003</v>
      </c>
      <c r="M149" s="21">
        <v>94.458699999999993</v>
      </c>
      <c r="N149" s="27" t="s">
        <v>1093</v>
      </c>
    </row>
    <row r="150" spans="1:14" x14ac:dyDescent="0.35">
      <c r="A150" s="3" t="s">
        <v>369</v>
      </c>
      <c r="B150" s="4" t="s">
        <v>1761</v>
      </c>
      <c r="C150" s="5">
        <v>1</v>
      </c>
      <c r="D150" s="5" t="s">
        <v>1602</v>
      </c>
      <c r="E150" s="6" t="str">
        <f t="shared" si="7"/>
        <v>N</v>
      </c>
      <c r="F150" s="6" t="str">
        <f t="shared" si="6"/>
        <v>Y</v>
      </c>
      <c r="G150" s="6" t="str">
        <f t="shared" si="8"/>
        <v>N</v>
      </c>
      <c r="H150" s="21">
        <v>11.632199999999999</v>
      </c>
      <c r="I150" s="21">
        <v>0.461034</v>
      </c>
      <c r="J150" s="21">
        <v>6.2351099999999997</v>
      </c>
      <c r="K150" s="21">
        <v>1.4381200000000001</v>
      </c>
      <c r="L150" s="21">
        <v>1.0534699999999999</v>
      </c>
      <c r="M150" s="21">
        <v>94.693299999999994</v>
      </c>
      <c r="N150" s="27" t="s">
        <v>1093</v>
      </c>
    </row>
    <row r="151" spans="1:14" x14ac:dyDescent="0.35">
      <c r="A151" s="3" t="s">
        <v>370</v>
      </c>
      <c r="B151" s="4" t="s">
        <v>9</v>
      </c>
      <c r="C151" s="5"/>
      <c r="D151" s="5"/>
      <c r="E151" s="6" t="str">
        <f t="shared" si="7"/>
        <v>N</v>
      </c>
      <c r="F151" s="6" t="str">
        <f t="shared" si="6"/>
        <v>N</v>
      </c>
      <c r="G151" s="6" t="str">
        <f t="shared" si="8"/>
        <v>N</v>
      </c>
      <c r="H151" s="21" t="s">
        <v>223</v>
      </c>
      <c r="I151" s="21" t="s">
        <v>223</v>
      </c>
      <c r="J151" s="21" t="s">
        <v>223</v>
      </c>
      <c r="K151" s="21" t="s">
        <v>223</v>
      </c>
      <c r="L151" s="21" t="s">
        <v>223</v>
      </c>
      <c r="M151" s="21" t="s">
        <v>223</v>
      </c>
      <c r="N151" s="27" t="s">
        <v>9</v>
      </c>
    </row>
    <row r="152" spans="1:14" x14ac:dyDescent="0.35">
      <c r="A152" s="3" t="s">
        <v>371</v>
      </c>
      <c r="B152" s="4" t="s">
        <v>96</v>
      </c>
      <c r="C152" s="5">
        <v>7</v>
      </c>
      <c r="D152" s="5" t="s">
        <v>1602</v>
      </c>
      <c r="E152" s="6" t="str">
        <f t="shared" si="7"/>
        <v>N</v>
      </c>
      <c r="F152" s="6" t="str">
        <f t="shared" si="6"/>
        <v>Y</v>
      </c>
      <c r="G152" s="6" t="str">
        <f t="shared" si="8"/>
        <v>N</v>
      </c>
      <c r="H152" s="21">
        <v>9.6086799999999997</v>
      </c>
      <c r="I152" s="21">
        <v>0.38217000000000001</v>
      </c>
      <c r="J152" s="21">
        <v>5.3484999999999996</v>
      </c>
      <c r="K152" s="21">
        <v>1.2997300000000001</v>
      </c>
      <c r="L152" s="21">
        <v>6.3471099999999998</v>
      </c>
      <c r="M152" s="21">
        <v>83.376400000000004</v>
      </c>
      <c r="N152" s="27" t="s">
        <v>1093</v>
      </c>
    </row>
    <row r="153" spans="1:14" x14ac:dyDescent="0.35">
      <c r="A153" s="3" t="s">
        <v>372</v>
      </c>
      <c r="B153" s="4" t="s">
        <v>97</v>
      </c>
      <c r="C153" s="5">
        <v>7</v>
      </c>
      <c r="D153" s="5" t="s">
        <v>1602</v>
      </c>
      <c r="E153" s="6" t="str">
        <f t="shared" si="7"/>
        <v>N</v>
      </c>
      <c r="F153" s="6" t="str">
        <f t="shared" si="6"/>
        <v>Y</v>
      </c>
      <c r="G153" s="6" t="str">
        <f t="shared" si="8"/>
        <v>N</v>
      </c>
      <c r="H153" s="21">
        <v>9.3732399999999991</v>
      </c>
      <c r="I153" s="21">
        <v>0.366062</v>
      </c>
      <c r="J153" s="21">
        <v>5.1271699999999996</v>
      </c>
      <c r="K153" s="21">
        <v>1.2355499999999999</v>
      </c>
      <c r="L153" s="21">
        <v>5.2725</v>
      </c>
      <c r="M153" s="21">
        <v>79.591800000000006</v>
      </c>
      <c r="N153" s="27" t="s">
        <v>1093</v>
      </c>
    </row>
    <row r="154" spans="1:14" x14ac:dyDescent="0.35">
      <c r="A154" s="3" t="s">
        <v>373</v>
      </c>
      <c r="B154" s="4" t="s">
        <v>9</v>
      </c>
      <c r="C154" s="5"/>
      <c r="D154" s="5"/>
      <c r="E154" s="6" t="str">
        <f t="shared" si="7"/>
        <v>N</v>
      </c>
      <c r="F154" s="6" t="str">
        <f t="shared" si="6"/>
        <v>N</v>
      </c>
      <c r="G154" s="6" t="str">
        <f t="shared" si="8"/>
        <v>N</v>
      </c>
      <c r="H154" s="21" t="s">
        <v>223</v>
      </c>
      <c r="I154" s="21" t="s">
        <v>223</v>
      </c>
      <c r="J154" s="21" t="s">
        <v>223</v>
      </c>
      <c r="K154" s="21" t="s">
        <v>223</v>
      </c>
      <c r="L154" s="21" t="s">
        <v>223</v>
      </c>
      <c r="M154" s="21" t="s">
        <v>223</v>
      </c>
      <c r="N154" s="27" t="s">
        <v>9</v>
      </c>
    </row>
    <row r="155" spans="1:14" x14ac:dyDescent="0.35">
      <c r="A155" s="3" t="s">
        <v>374</v>
      </c>
      <c r="B155" s="4" t="s">
        <v>1640</v>
      </c>
      <c r="C155" s="5">
        <v>0</v>
      </c>
      <c r="D155" s="5" t="s">
        <v>1602</v>
      </c>
      <c r="E155" s="6" t="str">
        <f t="shared" si="7"/>
        <v>N</v>
      </c>
      <c r="F155" s="6" t="str">
        <f t="shared" si="6"/>
        <v>N</v>
      </c>
      <c r="G155" s="6" t="str">
        <f t="shared" si="8"/>
        <v>Y</v>
      </c>
      <c r="H155" s="21">
        <v>7.8123899999999997</v>
      </c>
      <c r="I155" s="21">
        <v>0.55939300000000003</v>
      </c>
      <c r="J155" s="21">
        <v>4.2796900000000004</v>
      </c>
      <c r="K155" s="21">
        <v>1.15307</v>
      </c>
      <c r="L155" s="21">
        <v>11.0206</v>
      </c>
      <c r="M155" s="21">
        <v>70.247900000000001</v>
      </c>
      <c r="N155" s="27" t="s">
        <v>1093</v>
      </c>
    </row>
    <row r="156" spans="1:14" x14ac:dyDescent="0.35">
      <c r="A156" s="3" t="s">
        <v>375</v>
      </c>
      <c r="B156" s="4" t="s">
        <v>1641</v>
      </c>
      <c r="C156" s="5">
        <v>0</v>
      </c>
      <c r="D156" s="5" t="s">
        <v>1602</v>
      </c>
      <c r="E156" s="6" t="str">
        <f t="shared" si="7"/>
        <v>N</v>
      </c>
      <c r="F156" s="6" t="str">
        <f t="shared" si="6"/>
        <v>N</v>
      </c>
      <c r="G156" s="6" t="str">
        <f t="shared" si="8"/>
        <v>Y</v>
      </c>
      <c r="H156" s="21">
        <v>7.2763</v>
      </c>
      <c r="I156" s="21">
        <v>0.51486600000000005</v>
      </c>
      <c r="J156" s="21">
        <v>4.2049599999999998</v>
      </c>
      <c r="K156" s="21">
        <v>0.91635100000000003</v>
      </c>
      <c r="L156" s="21">
        <v>8.70716</v>
      </c>
      <c r="M156" s="21">
        <v>62.074300000000001</v>
      </c>
      <c r="N156" s="27" t="s">
        <v>1093</v>
      </c>
    </row>
    <row r="157" spans="1:14" x14ac:dyDescent="0.35">
      <c r="A157" s="3" t="s">
        <v>376</v>
      </c>
      <c r="B157" s="4" t="s">
        <v>9</v>
      </c>
      <c r="C157" s="5"/>
      <c r="D157" s="5"/>
      <c r="E157" s="6" t="str">
        <f t="shared" si="7"/>
        <v>N</v>
      </c>
      <c r="F157" s="6" t="str">
        <f t="shared" si="6"/>
        <v>N</v>
      </c>
      <c r="G157" s="6" t="str">
        <f t="shared" si="8"/>
        <v>N</v>
      </c>
      <c r="H157" s="21" t="s">
        <v>223</v>
      </c>
      <c r="I157" s="21" t="s">
        <v>223</v>
      </c>
      <c r="J157" s="21" t="s">
        <v>223</v>
      </c>
      <c r="K157" s="21" t="s">
        <v>223</v>
      </c>
      <c r="L157" s="21" t="s">
        <v>223</v>
      </c>
      <c r="M157" s="21" t="s">
        <v>223</v>
      </c>
      <c r="N157" s="27" t="s">
        <v>9</v>
      </c>
    </row>
    <row r="158" spans="1:14" x14ac:dyDescent="0.35">
      <c r="A158" s="3" t="s">
        <v>377</v>
      </c>
      <c r="B158" s="4" t="s">
        <v>2</v>
      </c>
      <c r="C158" s="5"/>
      <c r="D158" s="5"/>
      <c r="E158" s="6" t="str">
        <f t="shared" si="7"/>
        <v>N</v>
      </c>
      <c r="F158" s="6" t="str">
        <f t="shared" si="6"/>
        <v>N</v>
      </c>
      <c r="G158" s="6" t="str">
        <f t="shared" si="8"/>
        <v>N</v>
      </c>
      <c r="H158" s="21" t="s">
        <v>223</v>
      </c>
      <c r="I158" s="21" t="s">
        <v>223</v>
      </c>
      <c r="J158" s="21" t="s">
        <v>223</v>
      </c>
      <c r="K158" s="21" t="s">
        <v>223</v>
      </c>
      <c r="L158" s="21" t="s">
        <v>223</v>
      </c>
      <c r="M158" s="21" t="s">
        <v>223</v>
      </c>
      <c r="N158" s="27" t="s">
        <v>1092</v>
      </c>
    </row>
    <row r="159" spans="1:14" x14ac:dyDescent="0.35">
      <c r="A159" s="3" t="s">
        <v>378</v>
      </c>
      <c r="B159" s="4" t="s">
        <v>110</v>
      </c>
      <c r="C159" s="5">
        <v>0</v>
      </c>
      <c r="D159" s="5" t="s">
        <v>1602</v>
      </c>
      <c r="E159" s="6" t="str">
        <f t="shared" si="7"/>
        <v>N</v>
      </c>
      <c r="F159" s="6" t="str">
        <f t="shared" si="6"/>
        <v>N</v>
      </c>
      <c r="G159" s="6" t="str">
        <f t="shared" si="8"/>
        <v>Y</v>
      </c>
      <c r="H159" s="21">
        <v>6.3328600000000002</v>
      </c>
      <c r="I159" s="21">
        <v>0.45273000000000002</v>
      </c>
      <c r="J159" s="21">
        <v>3.99383</v>
      </c>
      <c r="K159" s="21">
        <v>0.87578</v>
      </c>
      <c r="L159" s="21">
        <v>3.5567299999999999</v>
      </c>
      <c r="M159" s="21">
        <v>59.141500000000001</v>
      </c>
      <c r="N159" s="27" t="s">
        <v>1093</v>
      </c>
    </row>
    <row r="160" spans="1:14" x14ac:dyDescent="0.35">
      <c r="A160" s="3" t="s">
        <v>379</v>
      </c>
      <c r="B160" s="4" t="s">
        <v>9</v>
      </c>
      <c r="C160" s="5"/>
      <c r="D160" s="5"/>
      <c r="E160" s="6" t="str">
        <f t="shared" si="7"/>
        <v>N</v>
      </c>
      <c r="F160" s="6" t="str">
        <f t="shared" si="6"/>
        <v>N</v>
      </c>
      <c r="G160" s="6" t="str">
        <f t="shared" si="8"/>
        <v>N</v>
      </c>
      <c r="H160" s="21" t="s">
        <v>223</v>
      </c>
      <c r="I160" s="21" t="s">
        <v>223</v>
      </c>
      <c r="J160" s="21" t="s">
        <v>223</v>
      </c>
      <c r="K160" s="21" t="s">
        <v>223</v>
      </c>
      <c r="L160" s="21" t="s">
        <v>223</v>
      </c>
      <c r="M160" s="21" t="s">
        <v>223</v>
      </c>
      <c r="N160" s="27" t="s">
        <v>9</v>
      </c>
    </row>
    <row r="161" spans="1:14" x14ac:dyDescent="0.35">
      <c r="A161" s="3" t="s">
        <v>380</v>
      </c>
      <c r="B161" s="4" t="s">
        <v>1642</v>
      </c>
      <c r="C161" s="5">
        <v>0</v>
      </c>
      <c r="D161" s="5" t="s">
        <v>1602</v>
      </c>
      <c r="E161" s="6" t="str">
        <f t="shared" si="7"/>
        <v>N</v>
      </c>
      <c r="F161" s="6" t="str">
        <f t="shared" si="6"/>
        <v>N</v>
      </c>
      <c r="G161" s="6" t="str">
        <f t="shared" si="8"/>
        <v>Y</v>
      </c>
      <c r="H161" s="21">
        <v>7.0324900000000001</v>
      </c>
      <c r="I161" s="21">
        <v>0.47220899999999999</v>
      </c>
      <c r="J161" s="21">
        <v>5.0078699999999996</v>
      </c>
      <c r="K161" s="21">
        <v>0.85640700000000003</v>
      </c>
      <c r="L161" s="21">
        <v>5.0240299999999998</v>
      </c>
      <c r="M161" s="21">
        <v>65.488699999999994</v>
      </c>
      <c r="N161" s="27" t="s">
        <v>1093</v>
      </c>
    </row>
    <row r="162" spans="1:14" x14ac:dyDescent="0.35">
      <c r="A162" s="3" t="s">
        <v>381</v>
      </c>
      <c r="B162" s="4" t="s">
        <v>1</v>
      </c>
      <c r="C162" s="5"/>
      <c r="D162" s="5"/>
      <c r="E162" s="6" t="str">
        <f t="shared" si="7"/>
        <v>N</v>
      </c>
      <c r="F162" s="6" t="str">
        <f t="shared" si="6"/>
        <v>N</v>
      </c>
      <c r="G162" s="6" t="str">
        <f t="shared" si="8"/>
        <v>N</v>
      </c>
      <c r="H162" s="21" t="s">
        <v>223</v>
      </c>
      <c r="I162" s="21" t="s">
        <v>223</v>
      </c>
      <c r="J162" s="21" t="s">
        <v>223</v>
      </c>
      <c r="K162" s="21" t="s">
        <v>223</v>
      </c>
      <c r="L162" s="21" t="s">
        <v>223</v>
      </c>
      <c r="M162" s="21" t="s">
        <v>223</v>
      </c>
      <c r="N162" s="27" t="s">
        <v>1092</v>
      </c>
    </row>
    <row r="163" spans="1:14" x14ac:dyDescent="0.35">
      <c r="A163" s="3" t="s">
        <v>382</v>
      </c>
      <c r="B163" s="4" t="s">
        <v>111</v>
      </c>
      <c r="C163" s="5">
        <v>0</v>
      </c>
      <c r="D163" s="5" t="s">
        <v>1602</v>
      </c>
      <c r="E163" s="6" t="str">
        <f t="shared" si="7"/>
        <v>N</v>
      </c>
      <c r="F163" s="6" t="str">
        <f t="shared" si="6"/>
        <v>N</v>
      </c>
      <c r="G163" s="6" t="str">
        <f t="shared" si="8"/>
        <v>Y</v>
      </c>
      <c r="H163" s="21">
        <v>6.5530099999999996</v>
      </c>
      <c r="I163" s="21">
        <v>0.43737599999999999</v>
      </c>
      <c r="J163" s="21">
        <v>3.9911500000000002</v>
      </c>
      <c r="K163" s="21">
        <v>0.920983</v>
      </c>
      <c r="L163" s="21">
        <v>5.0533900000000003</v>
      </c>
      <c r="M163" s="21">
        <v>60.628300000000003</v>
      </c>
      <c r="N163" s="27" t="s">
        <v>1093</v>
      </c>
    </row>
    <row r="164" spans="1:14" x14ac:dyDescent="0.35">
      <c r="A164" s="3" t="s">
        <v>383</v>
      </c>
      <c r="B164" s="4" t="s">
        <v>112</v>
      </c>
      <c r="C164" s="5">
        <v>0</v>
      </c>
      <c r="D164" s="5" t="s">
        <v>1602</v>
      </c>
      <c r="E164" s="6" t="str">
        <f t="shared" si="7"/>
        <v>N</v>
      </c>
      <c r="F164" s="6" t="str">
        <f t="shared" si="6"/>
        <v>N</v>
      </c>
      <c r="G164" s="6" t="str">
        <f t="shared" si="8"/>
        <v>Y</v>
      </c>
      <c r="H164" s="21">
        <v>7.5538600000000002</v>
      </c>
      <c r="I164" s="21">
        <v>0.513015</v>
      </c>
      <c r="J164" s="21">
        <v>4.7384399999999998</v>
      </c>
      <c r="K164" s="21">
        <v>1.00861</v>
      </c>
      <c r="L164" s="21">
        <v>8.3711300000000008</v>
      </c>
      <c r="M164" s="21">
        <v>69.132199999999997</v>
      </c>
      <c r="N164" s="27" t="s">
        <v>1093</v>
      </c>
    </row>
    <row r="165" spans="1:14" x14ac:dyDescent="0.35">
      <c r="A165" s="3" t="s">
        <v>384</v>
      </c>
      <c r="B165" s="4" t="s">
        <v>9</v>
      </c>
      <c r="C165" s="5"/>
      <c r="D165" s="5"/>
      <c r="E165" s="6" t="str">
        <f t="shared" si="7"/>
        <v>N</v>
      </c>
      <c r="F165" s="6" t="str">
        <f t="shared" si="6"/>
        <v>N</v>
      </c>
      <c r="G165" s="6" t="str">
        <f t="shared" si="8"/>
        <v>N</v>
      </c>
      <c r="H165" s="21" t="s">
        <v>223</v>
      </c>
      <c r="I165" s="21" t="s">
        <v>223</v>
      </c>
      <c r="J165" s="21" t="s">
        <v>223</v>
      </c>
      <c r="K165" s="21" t="s">
        <v>223</v>
      </c>
      <c r="L165" s="21" t="s">
        <v>223</v>
      </c>
      <c r="M165" s="21" t="s">
        <v>223</v>
      </c>
      <c r="N165" s="27" t="s">
        <v>9</v>
      </c>
    </row>
    <row r="166" spans="1:14" x14ac:dyDescent="0.35">
      <c r="A166" s="3" t="s">
        <v>385</v>
      </c>
      <c r="B166" s="4" t="s">
        <v>113</v>
      </c>
      <c r="C166" s="5">
        <v>0</v>
      </c>
      <c r="D166" s="5" t="s">
        <v>1602</v>
      </c>
      <c r="E166" s="6" t="str">
        <f t="shared" si="7"/>
        <v>N</v>
      </c>
      <c r="F166" s="6" t="str">
        <f t="shared" si="6"/>
        <v>N</v>
      </c>
      <c r="G166" s="6" t="str">
        <f t="shared" si="8"/>
        <v>Y</v>
      </c>
      <c r="H166" s="21">
        <v>7.4296699999999998</v>
      </c>
      <c r="I166" s="21">
        <v>0.53225199999999995</v>
      </c>
      <c r="J166" s="21">
        <v>4.3051399999999997</v>
      </c>
      <c r="K166" s="21">
        <v>0.96294500000000005</v>
      </c>
      <c r="L166" s="21">
        <v>9.58901</v>
      </c>
      <c r="M166" s="21">
        <v>64.386499999999998</v>
      </c>
      <c r="N166" s="27" t="s">
        <v>1093</v>
      </c>
    </row>
    <row r="167" spans="1:14" x14ac:dyDescent="0.35">
      <c r="A167" s="3" t="s">
        <v>386</v>
      </c>
      <c r="B167" s="4" t="s">
        <v>1723</v>
      </c>
      <c r="C167" s="5">
        <v>1</v>
      </c>
      <c r="D167" s="5" t="s">
        <v>1602</v>
      </c>
      <c r="E167" s="6" t="str">
        <f t="shared" si="7"/>
        <v>N</v>
      </c>
      <c r="F167" s="6" t="str">
        <f t="shared" si="6"/>
        <v>Y</v>
      </c>
      <c r="G167" s="6" t="str">
        <f t="shared" si="8"/>
        <v>N</v>
      </c>
      <c r="H167" s="21">
        <v>8.4951799999999995</v>
      </c>
      <c r="I167" s="21">
        <v>0.347723</v>
      </c>
      <c r="J167" s="21">
        <v>4.7684699999999998</v>
      </c>
      <c r="K167" s="21">
        <v>1.2702599999999999</v>
      </c>
      <c r="L167" s="21">
        <v>4.1430300000000004</v>
      </c>
      <c r="M167" s="21">
        <v>77.8279</v>
      </c>
      <c r="N167" s="27" t="s">
        <v>1093</v>
      </c>
    </row>
    <row r="168" spans="1:14" x14ac:dyDescent="0.35">
      <c r="A168" s="3" t="s">
        <v>387</v>
      </c>
      <c r="B168" s="4" t="s">
        <v>1724</v>
      </c>
      <c r="C168" s="5">
        <v>1</v>
      </c>
      <c r="D168" s="5" t="s">
        <v>1602</v>
      </c>
      <c r="E168" s="6" t="str">
        <f t="shared" si="7"/>
        <v>N</v>
      </c>
      <c r="F168" s="6" t="str">
        <f t="shared" si="6"/>
        <v>Y</v>
      </c>
      <c r="G168" s="6" t="str">
        <f t="shared" si="8"/>
        <v>N</v>
      </c>
      <c r="H168" s="21">
        <v>8.5041700000000002</v>
      </c>
      <c r="I168" s="21">
        <v>0.34984900000000002</v>
      </c>
      <c r="J168" s="21">
        <v>4.8128900000000003</v>
      </c>
      <c r="K168" s="21">
        <v>1.22177</v>
      </c>
      <c r="L168" s="21">
        <v>3.88788</v>
      </c>
      <c r="M168" s="21">
        <v>76.6828</v>
      </c>
      <c r="N168" s="27" t="s">
        <v>1093</v>
      </c>
    </row>
    <row r="169" spans="1:14" x14ac:dyDescent="0.35">
      <c r="A169" s="3" t="s">
        <v>388</v>
      </c>
      <c r="B169" s="4" t="s">
        <v>26</v>
      </c>
      <c r="C169" s="5"/>
      <c r="D169" s="5"/>
      <c r="E169" s="6" t="str">
        <f t="shared" si="7"/>
        <v>N</v>
      </c>
      <c r="F169" s="6" t="str">
        <f t="shared" si="6"/>
        <v>N</v>
      </c>
      <c r="G169" s="6" t="str">
        <f t="shared" si="8"/>
        <v>N</v>
      </c>
      <c r="H169" s="21" t="s">
        <v>223</v>
      </c>
      <c r="I169" s="21" t="s">
        <v>223</v>
      </c>
      <c r="J169" s="21" t="s">
        <v>223</v>
      </c>
      <c r="K169" s="21" t="s">
        <v>223</v>
      </c>
      <c r="L169" s="21" t="s">
        <v>223</v>
      </c>
      <c r="M169" s="21" t="s">
        <v>223</v>
      </c>
      <c r="N169" s="27" t="s">
        <v>26</v>
      </c>
    </row>
    <row r="170" spans="1:14" x14ac:dyDescent="0.35">
      <c r="A170" s="3" t="s">
        <v>389</v>
      </c>
      <c r="B170" s="4" t="s">
        <v>1762</v>
      </c>
      <c r="C170" s="5">
        <v>1</v>
      </c>
      <c r="D170" s="5" t="s">
        <v>1602</v>
      </c>
      <c r="E170" s="6" t="str">
        <f t="shared" si="7"/>
        <v>N</v>
      </c>
      <c r="F170" s="6" t="str">
        <f t="shared" si="6"/>
        <v>Y</v>
      </c>
      <c r="G170" s="6" t="str">
        <f t="shared" si="8"/>
        <v>N</v>
      </c>
      <c r="H170" s="21">
        <v>10.3124</v>
      </c>
      <c r="I170" s="21">
        <v>0.39838600000000002</v>
      </c>
      <c r="J170" s="21">
        <v>5.8052900000000003</v>
      </c>
      <c r="K170" s="21">
        <v>1.2049399999999999</v>
      </c>
      <c r="L170" s="21">
        <v>2.7029800000000002</v>
      </c>
      <c r="M170" s="21">
        <v>83.636399999999995</v>
      </c>
      <c r="N170" s="27" t="s">
        <v>1093</v>
      </c>
    </row>
    <row r="171" spans="1:14" x14ac:dyDescent="0.35">
      <c r="A171" s="3" t="s">
        <v>390</v>
      </c>
      <c r="B171" s="4" t="s">
        <v>1763</v>
      </c>
      <c r="C171" s="5">
        <v>1</v>
      </c>
      <c r="D171" s="5" t="s">
        <v>1602</v>
      </c>
      <c r="E171" s="6" t="str">
        <f t="shared" si="7"/>
        <v>N</v>
      </c>
      <c r="F171" s="6" t="str">
        <f t="shared" si="6"/>
        <v>Y</v>
      </c>
      <c r="G171" s="6" t="str">
        <f t="shared" si="8"/>
        <v>N</v>
      </c>
      <c r="H171" s="21">
        <v>10.224500000000001</v>
      </c>
      <c r="I171" s="21">
        <v>0.37703199999999998</v>
      </c>
      <c r="J171" s="21">
        <v>5.4890800000000004</v>
      </c>
      <c r="K171" s="21">
        <v>1.1576</v>
      </c>
      <c r="L171" s="21">
        <v>3.0777000000000001</v>
      </c>
      <c r="M171" s="21">
        <v>79.713099999999997</v>
      </c>
      <c r="N171" s="27" t="s">
        <v>1093</v>
      </c>
    </row>
    <row r="172" spans="1:14" x14ac:dyDescent="0.35">
      <c r="A172" s="3" t="s">
        <v>391</v>
      </c>
      <c r="B172" s="4" t="s">
        <v>3</v>
      </c>
      <c r="C172" s="5"/>
      <c r="D172" s="5"/>
      <c r="E172" s="6" t="str">
        <f t="shared" si="7"/>
        <v>N</v>
      </c>
      <c r="F172" s="6" t="str">
        <f t="shared" si="6"/>
        <v>N</v>
      </c>
      <c r="G172" s="6" t="str">
        <f t="shared" si="8"/>
        <v>N</v>
      </c>
      <c r="H172" s="21" t="s">
        <v>223</v>
      </c>
      <c r="I172" s="21" t="s">
        <v>223</v>
      </c>
      <c r="J172" s="21" t="s">
        <v>223</v>
      </c>
      <c r="K172" s="21" t="s">
        <v>223</v>
      </c>
      <c r="L172" s="21" t="s">
        <v>223</v>
      </c>
      <c r="M172" s="21" t="s">
        <v>223</v>
      </c>
      <c r="N172" s="27" t="s">
        <v>1096</v>
      </c>
    </row>
    <row r="173" spans="1:14" x14ac:dyDescent="0.35">
      <c r="A173" s="3" t="s">
        <v>392</v>
      </c>
      <c r="B173" s="4" t="s">
        <v>105</v>
      </c>
      <c r="C173" s="5">
        <v>7</v>
      </c>
      <c r="D173" s="5" t="s">
        <v>1602</v>
      </c>
      <c r="E173" s="6" t="str">
        <f t="shared" si="7"/>
        <v>N</v>
      </c>
      <c r="F173" s="6" t="str">
        <f t="shared" si="6"/>
        <v>Y</v>
      </c>
      <c r="G173" s="6" t="str">
        <f t="shared" si="8"/>
        <v>N</v>
      </c>
      <c r="H173" s="21">
        <v>10.343400000000001</v>
      </c>
      <c r="I173" s="21">
        <v>0.40664400000000001</v>
      </c>
      <c r="J173" s="21">
        <v>6.2309099999999997</v>
      </c>
      <c r="K173" s="21">
        <v>1.4131199999999999</v>
      </c>
      <c r="L173" s="21">
        <v>1.0234799999999999</v>
      </c>
      <c r="M173" s="21">
        <v>93.834999999999994</v>
      </c>
      <c r="N173" s="27" t="s">
        <v>1093</v>
      </c>
    </row>
    <row r="174" spans="1:14" x14ac:dyDescent="0.35">
      <c r="A174" s="3" t="s">
        <v>393</v>
      </c>
      <c r="B174" s="4" t="s">
        <v>106</v>
      </c>
      <c r="C174" s="5">
        <v>7</v>
      </c>
      <c r="D174" s="5" t="s">
        <v>1602</v>
      </c>
      <c r="E174" s="6" t="str">
        <f t="shared" si="7"/>
        <v>N</v>
      </c>
      <c r="F174" s="6" t="str">
        <f t="shared" si="6"/>
        <v>Y</v>
      </c>
      <c r="G174" s="6" t="str">
        <f t="shared" si="8"/>
        <v>N</v>
      </c>
      <c r="H174" s="21">
        <v>10.4222</v>
      </c>
      <c r="I174" s="21">
        <v>0.40326400000000001</v>
      </c>
      <c r="J174" s="21">
        <v>6.3338000000000001</v>
      </c>
      <c r="K174" s="21">
        <v>1.46733</v>
      </c>
      <c r="L174" s="21">
        <v>1.41642</v>
      </c>
      <c r="M174" s="21">
        <v>96.404300000000006</v>
      </c>
      <c r="N174" s="27" t="s">
        <v>1093</v>
      </c>
    </row>
    <row r="175" spans="1:14" x14ac:dyDescent="0.35">
      <c r="A175" s="3" t="s">
        <v>394</v>
      </c>
      <c r="B175" s="4" t="s">
        <v>107</v>
      </c>
      <c r="C175" s="5">
        <v>7</v>
      </c>
      <c r="D175" s="5" t="s">
        <v>1602</v>
      </c>
      <c r="E175" s="6" t="str">
        <f t="shared" si="7"/>
        <v>N</v>
      </c>
      <c r="F175" s="6" t="str">
        <f t="shared" si="6"/>
        <v>Y</v>
      </c>
      <c r="G175" s="6" t="str">
        <f t="shared" si="8"/>
        <v>N</v>
      </c>
      <c r="H175" s="21">
        <v>8.0976800000000004</v>
      </c>
      <c r="I175" s="21">
        <v>0.32495800000000002</v>
      </c>
      <c r="J175" s="21">
        <v>4.6955299999999998</v>
      </c>
      <c r="K175" s="21">
        <v>1.1267799999999999</v>
      </c>
      <c r="L175" s="21">
        <v>3.61415</v>
      </c>
      <c r="M175" s="21">
        <v>72.738200000000006</v>
      </c>
      <c r="N175" s="27" t="s">
        <v>1093</v>
      </c>
    </row>
    <row r="176" spans="1:14" x14ac:dyDescent="0.35">
      <c r="A176" s="3" t="s">
        <v>395</v>
      </c>
      <c r="B176" s="4" t="s">
        <v>108</v>
      </c>
      <c r="C176" s="5">
        <v>7</v>
      </c>
      <c r="D176" s="5" t="s">
        <v>1602</v>
      </c>
      <c r="E176" s="6" t="str">
        <f t="shared" si="7"/>
        <v>N</v>
      </c>
      <c r="F176" s="6" t="str">
        <f t="shared" si="6"/>
        <v>Y</v>
      </c>
      <c r="G176" s="6" t="str">
        <f t="shared" si="8"/>
        <v>N</v>
      </c>
      <c r="H176" s="21">
        <v>7.3721899999999998</v>
      </c>
      <c r="I176" s="21">
        <v>0.30599799999999999</v>
      </c>
      <c r="J176" s="21">
        <v>4.2215499999999997</v>
      </c>
      <c r="K176" s="21">
        <v>0.99182400000000004</v>
      </c>
      <c r="L176" s="21">
        <v>2.90665</v>
      </c>
      <c r="M176" s="21">
        <v>64.707300000000004</v>
      </c>
      <c r="N176" s="27" t="s">
        <v>1093</v>
      </c>
    </row>
    <row r="177" spans="1:14" x14ac:dyDescent="0.35">
      <c r="A177" s="3" t="s">
        <v>396</v>
      </c>
      <c r="B177" s="4" t="s">
        <v>1</v>
      </c>
      <c r="C177" s="5"/>
      <c r="D177" s="5"/>
      <c r="E177" s="6" t="str">
        <f t="shared" si="7"/>
        <v>N</v>
      </c>
      <c r="F177" s="6" t="str">
        <f t="shared" si="6"/>
        <v>N</v>
      </c>
      <c r="G177" s="6" t="str">
        <f t="shared" si="8"/>
        <v>N</v>
      </c>
      <c r="H177" s="21" t="s">
        <v>223</v>
      </c>
      <c r="I177" s="21" t="s">
        <v>223</v>
      </c>
      <c r="J177" s="21" t="s">
        <v>223</v>
      </c>
      <c r="K177" s="21" t="s">
        <v>223</v>
      </c>
      <c r="L177" s="21" t="s">
        <v>223</v>
      </c>
      <c r="M177" s="21" t="s">
        <v>223</v>
      </c>
      <c r="N177" s="27" t="s">
        <v>1092</v>
      </c>
    </row>
    <row r="178" spans="1:14" x14ac:dyDescent="0.35">
      <c r="A178" s="3" t="s">
        <v>397</v>
      </c>
      <c r="B178" s="8" t="s">
        <v>109</v>
      </c>
      <c r="C178" s="5">
        <v>0</v>
      </c>
      <c r="D178" s="5" t="s">
        <v>1602</v>
      </c>
      <c r="E178" s="6" t="str">
        <f t="shared" si="7"/>
        <v>N</v>
      </c>
      <c r="F178" s="6" t="str">
        <f t="shared" si="6"/>
        <v>N</v>
      </c>
      <c r="G178" s="6" t="str">
        <f t="shared" si="8"/>
        <v>Y</v>
      </c>
      <c r="H178" s="21">
        <v>6.8709600000000002</v>
      </c>
      <c r="I178" s="21">
        <v>0.49012899999999998</v>
      </c>
      <c r="J178" s="21">
        <v>3.8542999999999998</v>
      </c>
      <c r="K178" s="21">
        <v>1.1026100000000001</v>
      </c>
      <c r="L178" s="21">
        <v>7.3707700000000003</v>
      </c>
      <c r="M178" s="21">
        <v>65.1905</v>
      </c>
      <c r="N178" s="27" t="s">
        <v>1093</v>
      </c>
    </row>
    <row r="179" spans="1:14" x14ac:dyDescent="0.35">
      <c r="A179" s="3" t="s">
        <v>398</v>
      </c>
      <c r="B179" s="4" t="s">
        <v>1</v>
      </c>
      <c r="C179" s="5"/>
      <c r="D179" s="5"/>
      <c r="E179" s="6" t="str">
        <f t="shared" si="7"/>
        <v>N</v>
      </c>
      <c r="F179" s="6" t="str">
        <f t="shared" si="6"/>
        <v>N</v>
      </c>
      <c r="G179" s="6" t="str">
        <f t="shared" si="8"/>
        <v>N</v>
      </c>
      <c r="H179" s="21" t="s">
        <v>223</v>
      </c>
      <c r="I179" s="21" t="s">
        <v>223</v>
      </c>
      <c r="J179" s="21" t="s">
        <v>223</v>
      </c>
      <c r="K179" s="21" t="s">
        <v>223</v>
      </c>
      <c r="L179" s="21" t="s">
        <v>223</v>
      </c>
      <c r="M179" s="21" t="s">
        <v>223</v>
      </c>
      <c r="N179" s="27" t="s">
        <v>1092</v>
      </c>
    </row>
    <row r="180" spans="1:14" x14ac:dyDescent="0.35">
      <c r="A180" s="3" t="s">
        <v>399</v>
      </c>
      <c r="B180" s="4" t="s">
        <v>114</v>
      </c>
      <c r="C180" s="5">
        <v>7</v>
      </c>
      <c r="D180" s="5" t="s">
        <v>1602</v>
      </c>
      <c r="E180" s="6" t="str">
        <f t="shared" si="7"/>
        <v>N</v>
      </c>
      <c r="F180" s="6" t="str">
        <f t="shared" si="6"/>
        <v>Y</v>
      </c>
      <c r="G180" s="6" t="str">
        <f t="shared" si="8"/>
        <v>N</v>
      </c>
      <c r="H180" s="21">
        <v>11.723100000000001</v>
      </c>
      <c r="I180" s="21">
        <v>0.460115</v>
      </c>
      <c r="J180" s="21">
        <v>6.5395899999999996</v>
      </c>
      <c r="K180" s="21">
        <v>1.4629300000000001</v>
      </c>
      <c r="L180" s="21">
        <v>1.2701199999999999</v>
      </c>
      <c r="M180" s="21">
        <v>97.8108</v>
      </c>
      <c r="N180" s="27" t="s">
        <v>1093</v>
      </c>
    </row>
    <row r="181" spans="1:14" x14ac:dyDescent="0.35">
      <c r="A181" s="3" t="s">
        <v>400</v>
      </c>
      <c r="B181" s="4" t="s">
        <v>25</v>
      </c>
      <c r="C181" s="5"/>
      <c r="D181" s="5"/>
      <c r="E181" s="6" t="str">
        <f t="shared" si="7"/>
        <v>N</v>
      </c>
      <c r="F181" s="6" t="str">
        <f t="shared" si="6"/>
        <v>N</v>
      </c>
      <c r="G181" s="6" t="str">
        <f t="shared" si="8"/>
        <v>N</v>
      </c>
      <c r="H181" s="21" t="s">
        <v>223</v>
      </c>
      <c r="I181" s="21" t="s">
        <v>223</v>
      </c>
      <c r="J181" s="21" t="s">
        <v>223</v>
      </c>
      <c r="K181" s="21" t="s">
        <v>223</v>
      </c>
      <c r="L181" s="21" t="s">
        <v>223</v>
      </c>
      <c r="M181" s="21" t="s">
        <v>223</v>
      </c>
      <c r="N181" s="28" t="s">
        <v>1794</v>
      </c>
    </row>
    <row r="182" spans="1:14" x14ac:dyDescent="0.35">
      <c r="A182" s="3" t="s">
        <v>401</v>
      </c>
      <c r="B182" s="4" t="s">
        <v>25</v>
      </c>
      <c r="C182" s="5"/>
      <c r="D182" s="5"/>
      <c r="E182" s="6" t="str">
        <f t="shared" si="7"/>
        <v>N</v>
      </c>
      <c r="F182" s="6" t="str">
        <f t="shared" si="6"/>
        <v>N</v>
      </c>
      <c r="G182" s="6" t="str">
        <f t="shared" si="8"/>
        <v>N</v>
      </c>
      <c r="H182" s="21" t="s">
        <v>223</v>
      </c>
      <c r="I182" s="21" t="s">
        <v>223</v>
      </c>
      <c r="J182" s="21" t="s">
        <v>223</v>
      </c>
      <c r="K182" s="21" t="s">
        <v>223</v>
      </c>
      <c r="L182" s="21" t="s">
        <v>223</v>
      </c>
      <c r="M182" s="21" t="s">
        <v>223</v>
      </c>
      <c r="N182" s="28" t="s">
        <v>1794</v>
      </c>
    </row>
    <row r="183" spans="1:14" x14ac:dyDescent="0.35">
      <c r="A183" s="3" t="s">
        <v>402</v>
      </c>
      <c r="B183" s="4" t="s">
        <v>1643</v>
      </c>
      <c r="C183" s="5">
        <v>0</v>
      </c>
      <c r="D183" s="5" t="s">
        <v>1602</v>
      </c>
      <c r="E183" s="6" t="str">
        <f t="shared" si="7"/>
        <v>N</v>
      </c>
      <c r="F183" s="6" t="str">
        <f t="shared" si="6"/>
        <v>N</v>
      </c>
      <c r="G183" s="6" t="str">
        <f t="shared" si="8"/>
        <v>Y</v>
      </c>
      <c r="H183" s="21">
        <v>6.4658300000000004</v>
      </c>
      <c r="I183" s="21">
        <v>0.45252199999999998</v>
      </c>
      <c r="J183" s="21">
        <v>4.18668</v>
      </c>
      <c r="K183" s="21">
        <v>0.893571</v>
      </c>
      <c r="L183" s="21">
        <v>4.96319</v>
      </c>
      <c r="M183" s="21">
        <v>61.164499999999997</v>
      </c>
      <c r="N183" s="27" t="s">
        <v>1093</v>
      </c>
    </row>
    <row r="184" spans="1:14" x14ac:dyDescent="0.35">
      <c r="A184" s="3" t="s">
        <v>403</v>
      </c>
      <c r="B184" s="4" t="s">
        <v>118</v>
      </c>
      <c r="C184" s="5">
        <v>0</v>
      </c>
      <c r="D184" s="5" t="s">
        <v>1602</v>
      </c>
      <c r="E184" s="6" t="str">
        <f t="shared" si="7"/>
        <v>N</v>
      </c>
      <c r="F184" s="6" t="str">
        <f t="shared" si="6"/>
        <v>N</v>
      </c>
      <c r="G184" s="6" t="str">
        <f t="shared" si="8"/>
        <v>Y</v>
      </c>
      <c r="H184" s="21">
        <v>6.4580700000000002</v>
      </c>
      <c r="I184" s="21">
        <v>0.450077</v>
      </c>
      <c r="J184" s="21">
        <v>4.1677999999999997</v>
      </c>
      <c r="K184" s="21">
        <v>0.90041000000000004</v>
      </c>
      <c r="L184" s="21">
        <v>4.8860700000000001</v>
      </c>
      <c r="M184" s="21">
        <v>61.259500000000003</v>
      </c>
      <c r="N184" s="27" t="s">
        <v>1093</v>
      </c>
    </row>
    <row r="185" spans="1:14" x14ac:dyDescent="0.35">
      <c r="A185" s="3" t="s">
        <v>404</v>
      </c>
      <c r="B185" s="4" t="s">
        <v>119</v>
      </c>
      <c r="C185" s="5">
        <v>0</v>
      </c>
      <c r="D185" s="5" t="s">
        <v>1602</v>
      </c>
      <c r="E185" s="6" t="str">
        <f t="shared" si="7"/>
        <v>N</v>
      </c>
      <c r="F185" s="6" t="str">
        <f t="shared" si="6"/>
        <v>N</v>
      </c>
      <c r="G185" s="6" t="str">
        <f t="shared" si="8"/>
        <v>Y</v>
      </c>
      <c r="H185" s="21">
        <v>6.48949</v>
      </c>
      <c r="I185" s="21">
        <v>0.458397</v>
      </c>
      <c r="J185" s="21">
        <v>4.1679899999999996</v>
      </c>
      <c r="K185" s="21">
        <v>0.95708700000000002</v>
      </c>
      <c r="L185" s="21">
        <v>3.5752600000000001</v>
      </c>
      <c r="M185" s="21">
        <v>63.159500000000001</v>
      </c>
      <c r="N185" s="27" t="s">
        <v>1093</v>
      </c>
    </row>
    <row r="186" spans="1:14" x14ac:dyDescent="0.35">
      <c r="A186" s="3" t="s">
        <v>405</v>
      </c>
      <c r="B186" s="4" t="s">
        <v>25</v>
      </c>
      <c r="C186" s="5"/>
      <c r="D186" s="5"/>
      <c r="E186" s="6" t="str">
        <f t="shared" si="7"/>
        <v>N</v>
      </c>
      <c r="F186" s="6" t="str">
        <f t="shared" si="6"/>
        <v>N</v>
      </c>
      <c r="G186" s="6" t="str">
        <f t="shared" si="8"/>
        <v>N</v>
      </c>
      <c r="H186" s="21" t="s">
        <v>223</v>
      </c>
      <c r="I186" s="21" t="s">
        <v>223</v>
      </c>
      <c r="J186" s="21" t="s">
        <v>223</v>
      </c>
      <c r="K186" s="21" t="s">
        <v>223</v>
      </c>
      <c r="L186" s="21" t="s">
        <v>223</v>
      </c>
      <c r="M186" s="21" t="s">
        <v>223</v>
      </c>
      <c r="N186" s="28" t="s">
        <v>1794</v>
      </c>
    </row>
    <row r="187" spans="1:14" x14ac:dyDescent="0.35">
      <c r="A187" s="3" t="s">
        <v>406</v>
      </c>
      <c r="B187" s="4" t="s">
        <v>1717</v>
      </c>
      <c r="C187" s="5">
        <v>1</v>
      </c>
      <c r="D187" s="5" t="s">
        <v>1602</v>
      </c>
      <c r="E187" s="6" t="str">
        <f t="shared" si="7"/>
        <v>N</v>
      </c>
      <c r="F187" s="6" t="str">
        <f t="shared" si="6"/>
        <v>Y</v>
      </c>
      <c r="G187" s="6" t="str">
        <f t="shared" si="8"/>
        <v>N</v>
      </c>
      <c r="H187" s="21">
        <v>5.4966499999999998</v>
      </c>
      <c r="I187" s="21">
        <v>0.25700400000000001</v>
      </c>
      <c r="J187" s="21">
        <v>4.3678900000000001</v>
      </c>
      <c r="K187" s="21">
        <v>0.52518399999999998</v>
      </c>
      <c r="L187" s="21">
        <v>4.2630000000000001E-2</v>
      </c>
      <c r="M187" s="21">
        <v>47.895200000000003</v>
      </c>
      <c r="N187" s="27" t="s">
        <v>1093</v>
      </c>
    </row>
    <row r="188" spans="1:14" x14ac:dyDescent="0.35">
      <c r="A188" s="3" t="s">
        <v>407</v>
      </c>
      <c r="B188" s="4" t="s">
        <v>1764</v>
      </c>
      <c r="C188" s="5">
        <v>1</v>
      </c>
      <c r="D188" s="5" t="s">
        <v>1602</v>
      </c>
      <c r="E188" s="6" t="str">
        <f t="shared" si="7"/>
        <v>N</v>
      </c>
      <c r="F188" s="6" t="str">
        <f t="shared" si="6"/>
        <v>Y</v>
      </c>
      <c r="G188" s="6" t="str">
        <f t="shared" si="8"/>
        <v>N</v>
      </c>
      <c r="H188" s="21">
        <v>5.8427899999999999</v>
      </c>
      <c r="I188" s="21">
        <v>0.27165600000000001</v>
      </c>
      <c r="J188" s="21">
        <v>4.7581600000000002</v>
      </c>
      <c r="K188" s="21">
        <v>0.64110900000000004</v>
      </c>
      <c r="L188" s="21">
        <v>0.34437099999999998</v>
      </c>
      <c r="M188" s="21">
        <v>55.231299999999997</v>
      </c>
      <c r="N188" s="27" t="s">
        <v>1093</v>
      </c>
    </row>
    <row r="189" spans="1:14" x14ac:dyDescent="0.35">
      <c r="A189" s="3" t="s">
        <v>408</v>
      </c>
      <c r="B189" s="4" t="s">
        <v>1765</v>
      </c>
      <c r="C189" s="5">
        <v>1</v>
      </c>
      <c r="D189" s="5" t="s">
        <v>1602</v>
      </c>
      <c r="E189" s="6" t="str">
        <f t="shared" si="7"/>
        <v>N</v>
      </c>
      <c r="F189" s="6" t="str">
        <f t="shared" si="6"/>
        <v>Y</v>
      </c>
      <c r="G189" s="6" t="str">
        <f t="shared" si="8"/>
        <v>N</v>
      </c>
      <c r="H189" s="21">
        <v>7.1414200000000001</v>
      </c>
      <c r="I189" s="21">
        <v>0.27290799999999998</v>
      </c>
      <c r="J189" s="21">
        <v>3.8303699999999998</v>
      </c>
      <c r="K189" s="21">
        <v>1.1043000000000001</v>
      </c>
      <c r="L189" s="21">
        <v>3.36374</v>
      </c>
      <c r="M189" s="21">
        <v>65.037499999999994</v>
      </c>
      <c r="N189" s="27" t="s">
        <v>1093</v>
      </c>
    </row>
    <row r="190" spans="1:14" x14ac:dyDescent="0.35">
      <c r="A190" s="3" t="s">
        <v>409</v>
      </c>
      <c r="B190" s="4" t="s">
        <v>1766</v>
      </c>
      <c r="C190" s="5">
        <v>1</v>
      </c>
      <c r="D190" s="5" t="s">
        <v>1602</v>
      </c>
      <c r="E190" s="6" t="str">
        <f t="shared" si="7"/>
        <v>N</v>
      </c>
      <c r="F190" s="6" t="str">
        <f t="shared" si="6"/>
        <v>Y</v>
      </c>
      <c r="G190" s="6" t="str">
        <f t="shared" si="8"/>
        <v>N</v>
      </c>
      <c r="H190" s="21">
        <v>7.3301400000000001</v>
      </c>
      <c r="I190" s="21">
        <v>0.26253700000000002</v>
      </c>
      <c r="J190" s="21">
        <v>3.6124700000000001</v>
      </c>
      <c r="K190" s="21">
        <v>1.0714600000000001</v>
      </c>
      <c r="L190" s="21">
        <v>4.0899599999999996</v>
      </c>
      <c r="M190" s="21">
        <v>62.214300000000001</v>
      </c>
      <c r="N190" s="27" t="s">
        <v>1093</v>
      </c>
    </row>
    <row r="191" spans="1:14" x14ac:dyDescent="0.35">
      <c r="A191" s="3" t="s">
        <v>410</v>
      </c>
      <c r="B191" s="4" t="s">
        <v>26</v>
      </c>
      <c r="C191" s="5"/>
      <c r="D191" s="5"/>
      <c r="E191" s="6" t="str">
        <f t="shared" si="7"/>
        <v>N</v>
      </c>
      <c r="F191" s="6" t="str">
        <f t="shared" si="6"/>
        <v>N</v>
      </c>
      <c r="G191" s="6" t="str">
        <f t="shared" si="8"/>
        <v>N</v>
      </c>
      <c r="H191" s="21" t="s">
        <v>223</v>
      </c>
      <c r="I191" s="21" t="s">
        <v>223</v>
      </c>
      <c r="J191" s="21" t="s">
        <v>223</v>
      </c>
      <c r="K191" s="21" t="s">
        <v>223</v>
      </c>
      <c r="L191" s="21" t="s">
        <v>223</v>
      </c>
      <c r="M191" s="21" t="s">
        <v>223</v>
      </c>
      <c r="N191" s="27" t="s">
        <v>26</v>
      </c>
    </row>
    <row r="192" spans="1:14" x14ac:dyDescent="0.35">
      <c r="A192" s="3" t="s">
        <v>411</v>
      </c>
      <c r="B192" s="4" t="s">
        <v>9</v>
      </c>
      <c r="C192" s="5"/>
      <c r="D192" s="5"/>
      <c r="E192" s="6" t="str">
        <f t="shared" si="7"/>
        <v>N</v>
      </c>
      <c r="F192" s="6" t="str">
        <f t="shared" si="6"/>
        <v>N</v>
      </c>
      <c r="G192" s="6" t="str">
        <f t="shared" si="8"/>
        <v>N</v>
      </c>
      <c r="H192" s="21" t="s">
        <v>223</v>
      </c>
      <c r="I192" s="21" t="s">
        <v>223</v>
      </c>
      <c r="J192" s="21" t="s">
        <v>223</v>
      </c>
      <c r="K192" s="21" t="s">
        <v>223</v>
      </c>
      <c r="L192" s="21" t="s">
        <v>223</v>
      </c>
      <c r="M192" s="21" t="s">
        <v>223</v>
      </c>
      <c r="N192" s="27" t="s">
        <v>9</v>
      </c>
    </row>
    <row r="193" spans="1:14" x14ac:dyDescent="0.35">
      <c r="A193" s="3" t="s">
        <v>412</v>
      </c>
      <c r="B193" s="4" t="s">
        <v>26</v>
      </c>
      <c r="C193" s="5"/>
      <c r="D193" s="5"/>
      <c r="E193" s="6" t="str">
        <f t="shared" si="7"/>
        <v>N</v>
      </c>
      <c r="F193" s="6" t="str">
        <f t="shared" si="6"/>
        <v>N</v>
      </c>
      <c r="G193" s="6" t="str">
        <f t="shared" si="8"/>
        <v>N</v>
      </c>
      <c r="H193" s="21" t="s">
        <v>223</v>
      </c>
      <c r="I193" s="21" t="s">
        <v>223</v>
      </c>
      <c r="J193" s="21" t="s">
        <v>223</v>
      </c>
      <c r="K193" s="21" t="s">
        <v>223</v>
      </c>
      <c r="L193" s="21" t="s">
        <v>223</v>
      </c>
      <c r="M193" s="21" t="s">
        <v>223</v>
      </c>
      <c r="N193" s="27" t="s">
        <v>26</v>
      </c>
    </row>
    <row r="194" spans="1:14" x14ac:dyDescent="0.35">
      <c r="A194" s="3" t="s">
        <v>413</v>
      </c>
      <c r="B194" s="4" t="s">
        <v>26</v>
      </c>
      <c r="C194" s="5"/>
      <c r="D194" s="5"/>
      <c r="E194" s="6" t="str">
        <f t="shared" si="7"/>
        <v>N</v>
      </c>
      <c r="F194" s="6" t="str">
        <f t="shared" si="6"/>
        <v>N</v>
      </c>
      <c r="G194" s="6" t="str">
        <f t="shared" si="8"/>
        <v>N</v>
      </c>
      <c r="H194" s="21" t="s">
        <v>223</v>
      </c>
      <c r="I194" s="21" t="s">
        <v>223</v>
      </c>
      <c r="J194" s="21" t="s">
        <v>223</v>
      </c>
      <c r="K194" s="21" t="s">
        <v>223</v>
      </c>
      <c r="L194" s="21" t="s">
        <v>223</v>
      </c>
      <c r="M194" s="21" t="s">
        <v>223</v>
      </c>
      <c r="N194" s="27" t="s">
        <v>26</v>
      </c>
    </row>
    <row r="195" spans="1:14" x14ac:dyDescent="0.35">
      <c r="A195" s="3" t="s">
        <v>414</v>
      </c>
      <c r="B195" s="4" t="s">
        <v>26</v>
      </c>
      <c r="C195" s="5"/>
      <c r="D195" s="5"/>
      <c r="E195" s="6" t="str">
        <f t="shared" si="7"/>
        <v>N</v>
      </c>
      <c r="F195" s="6" t="str">
        <f t="shared" si="6"/>
        <v>N</v>
      </c>
      <c r="G195" s="6" t="str">
        <f t="shared" si="8"/>
        <v>N</v>
      </c>
      <c r="H195" s="21" t="s">
        <v>223</v>
      </c>
      <c r="I195" s="21" t="s">
        <v>223</v>
      </c>
      <c r="J195" s="21" t="s">
        <v>223</v>
      </c>
      <c r="K195" s="21" t="s">
        <v>223</v>
      </c>
      <c r="L195" s="21" t="s">
        <v>223</v>
      </c>
      <c r="M195" s="21" t="s">
        <v>223</v>
      </c>
      <c r="N195" s="27" t="s">
        <v>26</v>
      </c>
    </row>
    <row r="196" spans="1:14" x14ac:dyDescent="0.35">
      <c r="A196" s="3" t="s">
        <v>415</v>
      </c>
      <c r="B196" s="4" t="s">
        <v>2</v>
      </c>
      <c r="C196" s="5"/>
      <c r="D196" s="5"/>
      <c r="E196" s="6" t="str">
        <f t="shared" si="7"/>
        <v>N</v>
      </c>
      <c r="F196" s="6" t="str">
        <f t="shared" ref="F196:F259" si="9">IF(
AND(
LEFT(B196,3)="MSI",E196="N"),"Y","N")</f>
        <v>N</v>
      </c>
      <c r="G196" s="6" t="str">
        <f t="shared" si="8"/>
        <v>N</v>
      </c>
      <c r="H196" s="21" t="s">
        <v>223</v>
      </c>
      <c r="I196" s="21" t="s">
        <v>223</v>
      </c>
      <c r="J196" s="21" t="s">
        <v>223</v>
      </c>
      <c r="K196" s="21" t="s">
        <v>223</v>
      </c>
      <c r="L196" s="21" t="s">
        <v>223</v>
      </c>
      <c r="M196" s="21" t="s">
        <v>223</v>
      </c>
      <c r="N196" s="27" t="s">
        <v>1092</v>
      </c>
    </row>
    <row r="197" spans="1:14" x14ac:dyDescent="0.35">
      <c r="A197" s="3" t="s">
        <v>416</v>
      </c>
      <c r="B197" s="4" t="s">
        <v>115</v>
      </c>
      <c r="C197" s="5">
        <v>7</v>
      </c>
      <c r="D197" s="5" t="s">
        <v>1602</v>
      </c>
      <c r="E197" s="6" t="str">
        <f t="shared" ref="E197:E260" si="10">IF(LEFT(B197,5)="MSIOD","Y","N")</f>
        <v>N</v>
      </c>
      <c r="F197" s="6" t="str">
        <f t="shared" si="9"/>
        <v>Y</v>
      </c>
      <c r="G197" s="6" t="str">
        <f t="shared" ref="G197:G260" si="11">IF(LEFT(B197,5)="DDRIO","Y","N")</f>
        <v>N</v>
      </c>
      <c r="H197" s="21">
        <v>6.5822500000000002</v>
      </c>
      <c r="I197" s="21">
        <v>0.26747100000000001</v>
      </c>
      <c r="J197" s="21">
        <v>3.8564400000000001</v>
      </c>
      <c r="K197" s="21">
        <v>1.0579400000000001</v>
      </c>
      <c r="L197" s="21">
        <v>2.3228499999999999</v>
      </c>
      <c r="M197" s="21">
        <v>63.874000000000002</v>
      </c>
      <c r="N197" s="27" t="s">
        <v>1093</v>
      </c>
    </row>
    <row r="198" spans="1:14" x14ac:dyDescent="0.35">
      <c r="A198" s="3" t="s">
        <v>417</v>
      </c>
      <c r="B198" s="4" t="s">
        <v>116</v>
      </c>
      <c r="C198" s="5">
        <v>7</v>
      </c>
      <c r="D198" s="5" t="s">
        <v>1602</v>
      </c>
      <c r="E198" s="6" t="str">
        <f t="shared" si="10"/>
        <v>N</v>
      </c>
      <c r="F198" s="6" t="str">
        <f t="shared" si="9"/>
        <v>Y</v>
      </c>
      <c r="G198" s="6" t="str">
        <f t="shared" si="11"/>
        <v>N</v>
      </c>
      <c r="H198" s="21">
        <v>6.0878699999999997</v>
      </c>
      <c r="I198" s="21">
        <v>0.237539</v>
      </c>
      <c r="J198" s="21">
        <v>3.4659499999999999</v>
      </c>
      <c r="K198" s="21">
        <v>0.81440699999999999</v>
      </c>
      <c r="L198" s="21">
        <v>1.70716</v>
      </c>
      <c r="M198" s="21">
        <v>53.128999999999998</v>
      </c>
      <c r="N198" s="27" t="s">
        <v>1093</v>
      </c>
    </row>
    <row r="199" spans="1:14" x14ac:dyDescent="0.35">
      <c r="A199" s="3" t="s">
        <v>418</v>
      </c>
      <c r="B199" s="4" t="s">
        <v>117</v>
      </c>
      <c r="C199" s="5">
        <v>7</v>
      </c>
      <c r="D199" s="5" t="s">
        <v>1602</v>
      </c>
      <c r="E199" s="6" t="str">
        <f t="shared" si="10"/>
        <v>N</v>
      </c>
      <c r="F199" s="6" t="str">
        <f t="shared" si="9"/>
        <v>Y</v>
      </c>
      <c r="G199" s="6" t="str">
        <f t="shared" si="11"/>
        <v>N</v>
      </c>
      <c r="H199" s="21">
        <v>6.9194899999999997</v>
      </c>
      <c r="I199" s="21">
        <v>0.27183299999999999</v>
      </c>
      <c r="J199" s="21">
        <v>4.4522700000000004</v>
      </c>
      <c r="K199" s="21">
        <v>1.0264200000000001</v>
      </c>
      <c r="L199" s="21">
        <v>2.7850999999999999</v>
      </c>
      <c r="M199" s="21">
        <v>67.600999999999999</v>
      </c>
      <c r="N199" s="27" t="s">
        <v>1093</v>
      </c>
    </row>
    <row r="200" spans="1:14" x14ac:dyDescent="0.35">
      <c r="A200" s="3" t="s">
        <v>419</v>
      </c>
      <c r="B200" s="4" t="s">
        <v>26</v>
      </c>
      <c r="C200" s="5"/>
      <c r="D200" s="5"/>
      <c r="E200" s="6" t="str">
        <f t="shared" si="10"/>
        <v>N</v>
      </c>
      <c r="F200" s="6" t="str">
        <f t="shared" si="9"/>
        <v>N</v>
      </c>
      <c r="G200" s="6" t="str">
        <f t="shared" si="11"/>
        <v>N</v>
      </c>
      <c r="H200" s="21" t="s">
        <v>223</v>
      </c>
      <c r="I200" s="21" t="s">
        <v>223</v>
      </c>
      <c r="J200" s="21" t="s">
        <v>223</v>
      </c>
      <c r="K200" s="21" t="s">
        <v>223</v>
      </c>
      <c r="L200" s="21" t="s">
        <v>223</v>
      </c>
      <c r="M200" s="21" t="s">
        <v>223</v>
      </c>
      <c r="N200" s="27" t="s">
        <v>26</v>
      </c>
    </row>
    <row r="201" spans="1:14" x14ac:dyDescent="0.35">
      <c r="A201" s="3" t="s">
        <v>420</v>
      </c>
      <c r="B201" s="4" t="s">
        <v>26</v>
      </c>
      <c r="C201" s="5"/>
      <c r="D201" s="5"/>
      <c r="E201" s="6" t="str">
        <f t="shared" si="10"/>
        <v>N</v>
      </c>
      <c r="F201" s="6" t="str">
        <f t="shared" si="9"/>
        <v>N</v>
      </c>
      <c r="G201" s="6" t="str">
        <f t="shared" si="11"/>
        <v>N</v>
      </c>
      <c r="H201" s="21" t="s">
        <v>223</v>
      </c>
      <c r="I201" s="21" t="s">
        <v>223</v>
      </c>
      <c r="J201" s="21" t="s">
        <v>223</v>
      </c>
      <c r="K201" s="21" t="s">
        <v>223</v>
      </c>
      <c r="L201" s="21" t="s">
        <v>223</v>
      </c>
      <c r="M201" s="21" t="s">
        <v>223</v>
      </c>
      <c r="N201" s="27" t="s">
        <v>26</v>
      </c>
    </row>
    <row r="202" spans="1:14" x14ac:dyDescent="0.35">
      <c r="A202" s="3" t="s">
        <v>421</v>
      </c>
      <c r="B202" s="4" t="s">
        <v>120</v>
      </c>
      <c r="C202" s="5">
        <v>7</v>
      </c>
      <c r="D202" s="5" t="s">
        <v>1602</v>
      </c>
      <c r="E202" s="6" t="str">
        <f t="shared" si="10"/>
        <v>N</v>
      </c>
      <c r="F202" s="6" t="str">
        <f t="shared" si="9"/>
        <v>Y</v>
      </c>
      <c r="G202" s="6" t="str">
        <f t="shared" si="11"/>
        <v>N</v>
      </c>
      <c r="H202" s="21">
        <v>11.714499999999999</v>
      </c>
      <c r="I202" s="21">
        <v>0.46502100000000002</v>
      </c>
      <c r="J202" s="21">
        <v>6.8077199999999998</v>
      </c>
      <c r="K202" s="21">
        <v>1.44563</v>
      </c>
      <c r="L202" s="21">
        <v>1.33236</v>
      </c>
      <c r="M202" s="21">
        <v>99.203999999999994</v>
      </c>
      <c r="N202" s="27" t="s">
        <v>1093</v>
      </c>
    </row>
    <row r="203" spans="1:14" x14ac:dyDescent="0.35">
      <c r="A203" s="3" t="s">
        <v>422</v>
      </c>
      <c r="B203" s="4" t="s">
        <v>8</v>
      </c>
      <c r="C203" s="5"/>
      <c r="D203" s="5"/>
      <c r="E203" s="6" t="str">
        <f t="shared" si="10"/>
        <v>N</v>
      </c>
      <c r="F203" s="6" t="str">
        <f t="shared" si="9"/>
        <v>N</v>
      </c>
      <c r="G203" s="6" t="str">
        <f t="shared" si="11"/>
        <v>N</v>
      </c>
      <c r="H203" s="21" t="s">
        <v>223</v>
      </c>
      <c r="I203" s="21" t="s">
        <v>223</v>
      </c>
      <c r="J203" s="21" t="s">
        <v>223</v>
      </c>
      <c r="K203" s="21" t="s">
        <v>223</v>
      </c>
      <c r="L203" s="21" t="s">
        <v>223</v>
      </c>
      <c r="M203" s="21" t="s">
        <v>223</v>
      </c>
      <c r="N203" s="27" t="s">
        <v>1793</v>
      </c>
    </row>
    <row r="204" spans="1:14" x14ac:dyDescent="0.35">
      <c r="A204" s="3" t="s">
        <v>423</v>
      </c>
      <c r="B204" s="4" t="s">
        <v>9</v>
      </c>
      <c r="C204" s="5"/>
      <c r="D204" s="5"/>
      <c r="E204" s="6" t="str">
        <f t="shared" si="10"/>
        <v>N</v>
      </c>
      <c r="F204" s="6" t="str">
        <f t="shared" si="9"/>
        <v>N</v>
      </c>
      <c r="G204" s="6" t="str">
        <f t="shared" si="11"/>
        <v>N</v>
      </c>
      <c r="H204" s="21" t="s">
        <v>223</v>
      </c>
      <c r="I204" s="21" t="s">
        <v>223</v>
      </c>
      <c r="J204" s="21" t="s">
        <v>223</v>
      </c>
      <c r="K204" s="21" t="s">
        <v>223</v>
      </c>
      <c r="L204" s="21" t="s">
        <v>223</v>
      </c>
      <c r="M204" s="21" t="s">
        <v>223</v>
      </c>
      <c r="N204" s="27" t="s">
        <v>9</v>
      </c>
    </row>
    <row r="205" spans="1:14" x14ac:dyDescent="0.35">
      <c r="A205" s="3" t="s">
        <v>424</v>
      </c>
      <c r="B205" s="4" t="s">
        <v>1</v>
      </c>
      <c r="C205" s="5"/>
      <c r="D205" s="5"/>
      <c r="E205" s="6" t="str">
        <f t="shared" si="10"/>
        <v>N</v>
      </c>
      <c r="F205" s="6" t="str">
        <f t="shared" si="9"/>
        <v>N</v>
      </c>
      <c r="G205" s="6" t="str">
        <f t="shared" si="11"/>
        <v>N</v>
      </c>
      <c r="H205" s="21" t="s">
        <v>223</v>
      </c>
      <c r="I205" s="21" t="s">
        <v>223</v>
      </c>
      <c r="J205" s="21" t="s">
        <v>223</v>
      </c>
      <c r="K205" s="21" t="s">
        <v>223</v>
      </c>
      <c r="L205" s="21" t="s">
        <v>223</v>
      </c>
      <c r="M205" s="21" t="s">
        <v>223</v>
      </c>
      <c r="N205" s="27" t="s">
        <v>1092</v>
      </c>
    </row>
    <row r="206" spans="1:14" x14ac:dyDescent="0.35">
      <c r="A206" s="3" t="s">
        <v>425</v>
      </c>
      <c r="B206" s="4" t="s">
        <v>9</v>
      </c>
      <c r="C206" s="5"/>
      <c r="D206" s="5"/>
      <c r="E206" s="6" t="str">
        <f t="shared" si="10"/>
        <v>N</v>
      </c>
      <c r="F206" s="6" t="str">
        <f t="shared" si="9"/>
        <v>N</v>
      </c>
      <c r="G206" s="6" t="str">
        <f t="shared" si="11"/>
        <v>N</v>
      </c>
      <c r="H206" s="21" t="s">
        <v>223</v>
      </c>
      <c r="I206" s="21" t="s">
        <v>223</v>
      </c>
      <c r="J206" s="21" t="s">
        <v>223</v>
      </c>
      <c r="K206" s="21" t="s">
        <v>223</v>
      </c>
      <c r="L206" s="21" t="s">
        <v>223</v>
      </c>
      <c r="M206" s="21" t="s">
        <v>223</v>
      </c>
      <c r="N206" s="27" t="s">
        <v>9</v>
      </c>
    </row>
    <row r="207" spans="1:14" x14ac:dyDescent="0.35">
      <c r="A207" s="3" t="s">
        <v>426</v>
      </c>
      <c r="B207" s="4" t="s">
        <v>1</v>
      </c>
      <c r="C207" s="5"/>
      <c r="D207" s="5"/>
      <c r="E207" s="6" t="str">
        <f t="shared" si="10"/>
        <v>N</v>
      </c>
      <c r="F207" s="6" t="str">
        <f t="shared" si="9"/>
        <v>N</v>
      </c>
      <c r="G207" s="6" t="str">
        <f t="shared" si="11"/>
        <v>N</v>
      </c>
      <c r="H207" s="21" t="s">
        <v>223</v>
      </c>
      <c r="I207" s="21" t="s">
        <v>223</v>
      </c>
      <c r="J207" s="21" t="s">
        <v>223</v>
      </c>
      <c r="K207" s="21" t="s">
        <v>223</v>
      </c>
      <c r="L207" s="21" t="s">
        <v>223</v>
      </c>
      <c r="M207" s="21" t="s">
        <v>223</v>
      </c>
      <c r="N207" s="27" t="s">
        <v>1092</v>
      </c>
    </row>
    <row r="208" spans="1:14" x14ac:dyDescent="0.35">
      <c r="A208" s="3" t="s">
        <v>427</v>
      </c>
      <c r="B208" s="4" t="s">
        <v>12</v>
      </c>
      <c r="C208" s="5"/>
      <c r="D208" s="5"/>
      <c r="E208" s="6" t="str">
        <f t="shared" si="10"/>
        <v>N</v>
      </c>
      <c r="F208" s="6" t="str">
        <f t="shared" si="9"/>
        <v>N</v>
      </c>
      <c r="G208" s="6" t="str">
        <f t="shared" si="11"/>
        <v>N</v>
      </c>
      <c r="H208" s="21" t="s">
        <v>223</v>
      </c>
      <c r="I208" s="21" t="s">
        <v>223</v>
      </c>
      <c r="J208" s="21" t="s">
        <v>223</v>
      </c>
      <c r="K208" s="21" t="s">
        <v>223</v>
      </c>
      <c r="L208" s="21" t="s">
        <v>223</v>
      </c>
      <c r="M208" s="21" t="s">
        <v>223</v>
      </c>
      <c r="N208" s="27" t="s">
        <v>1592</v>
      </c>
    </row>
    <row r="209" spans="1:14" x14ac:dyDescent="0.35">
      <c r="A209" s="3" t="s">
        <v>428</v>
      </c>
      <c r="B209" s="4" t="s">
        <v>1799</v>
      </c>
      <c r="C209" s="5"/>
      <c r="D209" s="5"/>
      <c r="E209" s="6" t="str">
        <f t="shared" si="10"/>
        <v>N</v>
      </c>
      <c r="F209" s="6" t="str">
        <f t="shared" si="9"/>
        <v>N</v>
      </c>
      <c r="G209" s="6" t="str">
        <f t="shared" si="11"/>
        <v>N</v>
      </c>
      <c r="H209" s="21" t="s">
        <v>223</v>
      </c>
      <c r="I209" s="21" t="s">
        <v>223</v>
      </c>
      <c r="J209" s="21" t="s">
        <v>223</v>
      </c>
      <c r="K209" s="21" t="s">
        <v>223</v>
      </c>
      <c r="L209" s="21" t="s">
        <v>223</v>
      </c>
      <c r="M209" s="21" t="s">
        <v>223</v>
      </c>
      <c r="N209" s="53" t="s">
        <v>1593</v>
      </c>
    </row>
    <row r="210" spans="1:14" x14ac:dyDescent="0.35">
      <c r="A210" s="3" t="s">
        <v>429</v>
      </c>
      <c r="B210" s="4" t="s">
        <v>1800</v>
      </c>
      <c r="C210" s="5"/>
      <c r="D210" s="5"/>
      <c r="E210" s="6" t="str">
        <f t="shared" si="10"/>
        <v>N</v>
      </c>
      <c r="F210" s="6" t="str">
        <f t="shared" si="9"/>
        <v>N</v>
      </c>
      <c r="G210" s="6" t="str">
        <f t="shared" si="11"/>
        <v>N</v>
      </c>
      <c r="H210" s="21" t="s">
        <v>223</v>
      </c>
      <c r="I210" s="21" t="s">
        <v>223</v>
      </c>
      <c r="J210" s="21" t="s">
        <v>223</v>
      </c>
      <c r="K210" s="21" t="s">
        <v>223</v>
      </c>
      <c r="L210" s="21" t="s">
        <v>223</v>
      </c>
      <c r="M210" s="21" t="s">
        <v>223</v>
      </c>
      <c r="N210" s="27" t="s">
        <v>9</v>
      </c>
    </row>
    <row r="211" spans="1:14" x14ac:dyDescent="0.35">
      <c r="A211" s="3" t="s">
        <v>430</v>
      </c>
      <c r="B211" s="4" t="s">
        <v>3</v>
      </c>
      <c r="C211" s="5"/>
      <c r="D211" s="5"/>
      <c r="E211" s="6" t="str">
        <f t="shared" si="10"/>
        <v>N</v>
      </c>
      <c r="F211" s="6" t="str">
        <f t="shared" si="9"/>
        <v>N</v>
      </c>
      <c r="G211" s="6" t="str">
        <f t="shared" si="11"/>
        <v>N</v>
      </c>
      <c r="H211" s="21" t="s">
        <v>223</v>
      </c>
      <c r="I211" s="21" t="s">
        <v>223</v>
      </c>
      <c r="J211" s="21" t="s">
        <v>223</v>
      </c>
      <c r="K211" s="21" t="s">
        <v>223</v>
      </c>
      <c r="L211" s="21" t="s">
        <v>223</v>
      </c>
      <c r="M211" s="21" t="s">
        <v>223</v>
      </c>
      <c r="N211" s="27" t="s">
        <v>1096</v>
      </c>
    </row>
    <row r="212" spans="1:14" x14ac:dyDescent="0.35">
      <c r="A212" s="3" t="s">
        <v>431</v>
      </c>
      <c r="B212" s="4" t="s">
        <v>1767</v>
      </c>
      <c r="C212" s="5">
        <v>1</v>
      </c>
      <c r="D212" s="5" t="s">
        <v>1602</v>
      </c>
      <c r="E212" s="6" t="str">
        <f t="shared" si="10"/>
        <v>N</v>
      </c>
      <c r="F212" s="6" t="str">
        <f t="shared" si="9"/>
        <v>Y</v>
      </c>
      <c r="G212" s="6" t="str">
        <f t="shared" si="11"/>
        <v>N</v>
      </c>
      <c r="H212" s="21">
        <v>8.3431499999999996</v>
      </c>
      <c r="I212" s="21">
        <v>0.349078</v>
      </c>
      <c r="J212" s="21">
        <v>4.7313999999999998</v>
      </c>
      <c r="K212" s="21">
        <v>1.0959399999999999</v>
      </c>
      <c r="L212" s="21">
        <v>3.7715700000000001</v>
      </c>
      <c r="M212" s="21">
        <v>72.009399999999999</v>
      </c>
      <c r="N212" s="27" t="s">
        <v>1093</v>
      </c>
    </row>
    <row r="213" spans="1:14" x14ac:dyDescent="0.35">
      <c r="A213" s="3" t="s">
        <v>432</v>
      </c>
      <c r="B213" s="4" t="s">
        <v>9</v>
      </c>
      <c r="C213" s="5"/>
      <c r="D213" s="5"/>
      <c r="E213" s="6" t="str">
        <f t="shared" si="10"/>
        <v>N</v>
      </c>
      <c r="F213" s="6" t="str">
        <f t="shared" si="9"/>
        <v>N</v>
      </c>
      <c r="G213" s="6" t="str">
        <f t="shared" si="11"/>
        <v>N</v>
      </c>
      <c r="H213" s="21" t="s">
        <v>223</v>
      </c>
      <c r="I213" s="21" t="s">
        <v>223</v>
      </c>
      <c r="J213" s="21" t="s">
        <v>223</v>
      </c>
      <c r="K213" s="21" t="s">
        <v>223</v>
      </c>
      <c r="L213" s="21" t="s">
        <v>223</v>
      </c>
      <c r="M213" s="21" t="s">
        <v>223</v>
      </c>
      <c r="N213" s="27" t="s">
        <v>9</v>
      </c>
    </row>
    <row r="214" spans="1:14" x14ac:dyDescent="0.35">
      <c r="A214" s="3" t="s">
        <v>433</v>
      </c>
      <c r="B214" s="4" t="s">
        <v>1768</v>
      </c>
      <c r="C214" s="5">
        <v>1</v>
      </c>
      <c r="D214" s="5" t="s">
        <v>1602</v>
      </c>
      <c r="E214" s="6" t="str">
        <f t="shared" si="10"/>
        <v>N</v>
      </c>
      <c r="F214" s="6" t="str">
        <f t="shared" si="9"/>
        <v>Y</v>
      </c>
      <c r="G214" s="6" t="str">
        <f t="shared" si="11"/>
        <v>N</v>
      </c>
      <c r="H214" s="21">
        <v>8.5233899999999991</v>
      </c>
      <c r="I214" s="21">
        <v>0.35717599999999999</v>
      </c>
      <c r="J214" s="21">
        <v>4.7660200000000001</v>
      </c>
      <c r="K214" s="21">
        <v>1.0968100000000001</v>
      </c>
      <c r="L214" s="21">
        <v>3.9754100000000001</v>
      </c>
      <c r="M214" s="21">
        <v>72.300700000000006</v>
      </c>
      <c r="N214" s="27" t="s">
        <v>1093</v>
      </c>
    </row>
    <row r="215" spans="1:14" x14ac:dyDescent="0.35">
      <c r="A215" s="3" t="s">
        <v>434</v>
      </c>
      <c r="B215" s="4" t="s">
        <v>26</v>
      </c>
      <c r="C215" s="5"/>
      <c r="D215" s="5"/>
      <c r="E215" s="6" t="str">
        <f t="shared" si="10"/>
        <v>N</v>
      </c>
      <c r="F215" s="6" t="str">
        <f t="shared" si="9"/>
        <v>N</v>
      </c>
      <c r="G215" s="6" t="str">
        <f t="shared" si="11"/>
        <v>N</v>
      </c>
      <c r="H215" s="21" t="s">
        <v>223</v>
      </c>
      <c r="I215" s="21" t="s">
        <v>223</v>
      </c>
      <c r="J215" s="21" t="s">
        <v>223</v>
      </c>
      <c r="K215" s="21" t="s">
        <v>223</v>
      </c>
      <c r="L215" s="21" t="s">
        <v>223</v>
      </c>
      <c r="M215" s="21" t="s">
        <v>223</v>
      </c>
      <c r="N215" s="27" t="s">
        <v>26</v>
      </c>
    </row>
    <row r="216" spans="1:14" x14ac:dyDescent="0.35">
      <c r="A216" s="3" t="s">
        <v>435</v>
      </c>
      <c r="B216" s="4" t="s">
        <v>26</v>
      </c>
      <c r="C216" s="5"/>
      <c r="D216" s="5"/>
      <c r="E216" s="6" t="str">
        <f t="shared" si="10"/>
        <v>N</v>
      </c>
      <c r="F216" s="6" t="str">
        <f t="shared" si="9"/>
        <v>N</v>
      </c>
      <c r="G216" s="6" t="str">
        <f t="shared" si="11"/>
        <v>N</v>
      </c>
      <c r="H216" s="21" t="s">
        <v>223</v>
      </c>
      <c r="I216" s="21" t="s">
        <v>223</v>
      </c>
      <c r="J216" s="21" t="s">
        <v>223</v>
      </c>
      <c r="K216" s="21" t="s">
        <v>223</v>
      </c>
      <c r="L216" s="21" t="s">
        <v>223</v>
      </c>
      <c r="M216" s="21" t="s">
        <v>223</v>
      </c>
      <c r="N216" s="27" t="s">
        <v>26</v>
      </c>
    </row>
    <row r="217" spans="1:14" x14ac:dyDescent="0.35">
      <c r="A217" s="3" t="s">
        <v>436</v>
      </c>
      <c r="B217" s="4" t="s">
        <v>26</v>
      </c>
      <c r="C217" s="5"/>
      <c r="D217" s="5"/>
      <c r="E217" s="6" t="str">
        <f t="shared" si="10"/>
        <v>N</v>
      </c>
      <c r="F217" s="6" t="str">
        <f t="shared" si="9"/>
        <v>N</v>
      </c>
      <c r="G217" s="6" t="str">
        <f t="shared" si="11"/>
        <v>N</v>
      </c>
      <c r="H217" s="21" t="s">
        <v>223</v>
      </c>
      <c r="I217" s="21" t="s">
        <v>223</v>
      </c>
      <c r="J217" s="21" t="s">
        <v>223</v>
      </c>
      <c r="K217" s="21" t="s">
        <v>223</v>
      </c>
      <c r="L217" s="21" t="s">
        <v>223</v>
      </c>
      <c r="M217" s="21" t="s">
        <v>223</v>
      </c>
      <c r="N217" s="27" t="s">
        <v>26</v>
      </c>
    </row>
    <row r="218" spans="1:14" x14ac:dyDescent="0.35">
      <c r="A218" s="3" t="s">
        <v>437</v>
      </c>
      <c r="B218" s="4" t="s">
        <v>121</v>
      </c>
      <c r="C218" s="5">
        <v>7</v>
      </c>
      <c r="D218" s="5" t="s">
        <v>1602</v>
      </c>
      <c r="E218" s="6" t="str">
        <f t="shared" si="10"/>
        <v>N</v>
      </c>
      <c r="F218" s="6" t="str">
        <f t="shared" si="9"/>
        <v>Y</v>
      </c>
      <c r="G218" s="6" t="str">
        <f t="shared" si="11"/>
        <v>N</v>
      </c>
      <c r="H218" s="21">
        <v>8.3676600000000008</v>
      </c>
      <c r="I218" s="21">
        <v>0.32958300000000001</v>
      </c>
      <c r="J218" s="21">
        <v>4.8972499999999997</v>
      </c>
      <c r="K218" s="21">
        <v>1.0317000000000001</v>
      </c>
      <c r="L218" s="21">
        <v>3.68554</v>
      </c>
      <c r="M218" s="21">
        <v>71.081000000000003</v>
      </c>
      <c r="N218" s="27" t="s">
        <v>1093</v>
      </c>
    </row>
    <row r="219" spans="1:14" x14ac:dyDescent="0.35">
      <c r="A219" s="3" t="s">
        <v>438</v>
      </c>
      <c r="B219" s="4" t="s">
        <v>122</v>
      </c>
      <c r="C219" s="5">
        <v>7</v>
      </c>
      <c r="D219" s="5" t="s">
        <v>1602</v>
      </c>
      <c r="E219" s="6" t="str">
        <f t="shared" si="10"/>
        <v>N</v>
      </c>
      <c r="F219" s="6" t="str">
        <f t="shared" si="9"/>
        <v>Y</v>
      </c>
      <c r="G219" s="6" t="str">
        <f t="shared" si="11"/>
        <v>N</v>
      </c>
      <c r="H219" s="21">
        <v>7.6654</v>
      </c>
      <c r="I219" s="21">
        <v>0.32052199999999997</v>
      </c>
      <c r="J219" s="21">
        <v>5.0655200000000002</v>
      </c>
      <c r="K219" s="21">
        <v>1.0664199999999999</v>
      </c>
      <c r="L219" s="21">
        <v>2.6949999999999998</v>
      </c>
      <c r="M219" s="21">
        <v>73.498000000000005</v>
      </c>
      <c r="N219" s="27" t="s">
        <v>1093</v>
      </c>
    </row>
    <row r="220" spans="1:14" x14ac:dyDescent="0.35">
      <c r="A220" s="3" t="s">
        <v>439</v>
      </c>
      <c r="B220" s="4" t="s">
        <v>123</v>
      </c>
      <c r="C220" s="5">
        <v>7</v>
      </c>
      <c r="D220" s="5" t="s">
        <v>1602</v>
      </c>
      <c r="E220" s="6" t="str">
        <f t="shared" si="10"/>
        <v>N</v>
      </c>
      <c r="F220" s="6" t="str">
        <f t="shared" si="9"/>
        <v>Y</v>
      </c>
      <c r="G220" s="6" t="str">
        <f t="shared" si="11"/>
        <v>N</v>
      </c>
      <c r="H220" s="21">
        <v>6.6468100000000003</v>
      </c>
      <c r="I220" s="21">
        <v>0.23471600000000001</v>
      </c>
      <c r="J220" s="21">
        <v>4.8509900000000004</v>
      </c>
      <c r="K220" s="21">
        <v>0.79707399999999995</v>
      </c>
      <c r="L220" s="21">
        <v>2.0125000000000002</v>
      </c>
      <c r="M220" s="21">
        <v>62.182000000000002</v>
      </c>
      <c r="N220" s="27" t="s">
        <v>1093</v>
      </c>
    </row>
    <row r="221" spans="1:14" x14ac:dyDescent="0.35">
      <c r="A221" s="3" t="s">
        <v>440</v>
      </c>
      <c r="B221" s="4" t="s">
        <v>124</v>
      </c>
      <c r="C221" s="5">
        <v>7</v>
      </c>
      <c r="D221" s="5" t="s">
        <v>1602</v>
      </c>
      <c r="E221" s="6" t="str">
        <f t="shared" si="10"/>
        <v>N</v>
      </c>
      <c r="F221" s="6" t="str">
        <f t="shared" si="9"/>
        <v>Y</v>
      </c>
      <c r="G221" s="6" t="str">
        <f t="shared" si="11"/>
        <v>N</v>
      </c>
      <c r="H221" s="21">
        <v>5.9995200000000004</v>
      </c>
      <c r="I221" s="21">
        <v>0.24580099999999999</v>
      </c>
      <c r="J221" s="21">
        <v>3.9793699999999999</v>
      </c>
      <c r="K221" s="21">
        <v>0.96884999999999999</v>
      </c>
      <c r="L221" s="21">
        <v>1.5430200000000001</v>
      </c>
      <c r="M221" s="21">
        <v>62.091999999999999</v>
      </c>
      <c r="N221" s="27" t="s">
        <v>1093</v>
      </c>
    </row>
    <row r="222" spans="1:14" x14ac:dyDescent="0.35">
      <c r="A222" s="3" t="s">
        <v>441</v>
      </c>
      <c r="B222" s="4" t="s">
        <v>26</v>
      </c>
      <c r="C222" s="5"/>
      <c r="D222" s="5"/>
      <c r="E222" s="6" t="str">
        <f t="shared" si="10"/>
        <v>N</v>
      </c>
      <c r="F222" s="6" t="str">
        <f t="shared" si="9"/>
        <v>N</v>
      </c>
      <c r="G222" s="6" t="str">
        <f t="shared" si="11"/>
        <v>N</v>
      </c>
      <c r="H222" s="21" t="s">
        <v>223</v>
      </c>
      <c r="I222" s="21" t="s">
        <v>223</v>
      </c>
      <c r="J222" s="21" t="s">
        <v>223</v>
      </c>
      <c r="K222" s="21" t="s">
        <v>223</v>
      </c>
      <c r="L222" s="21" t="s">
        <v>223</v>
      </c>
      <c r="M222" s="21" t="s">
        <v>223</v>
      </c>
      <c r="N222" s="27" t="s">
        <v>26</v>
      </c>
    </row>
    <row r="223" spans="1:14" x14ac:dyDescent="0.35">
      <c r="A223" s="3" t="s">
        <v>442</v>
      </c>
      <c r="B223" s="4" t="s">
        <v>9</v>
      </c>
      <c r="C223" s="5"/>
      <c r="D223" s="5"/>
      <c r="E223" s="6" t="str">
        <f t="shared" si="10"/>
        <v>N</v>
      </c>
      <c r="F223" s="6" t="str">
        <f t="shared" si="9"/>
        <v>N</v>
      </c>
      <c r="G223" s="6" t="str">
        <f t="shared" si="11"/>
        <v>N</v>
      </c>
      <c r="H223" s="21" t="s">
        <v>223</v>
      </c>
      <c r="I223" s="21" t="s">
        <v>223</v>
      </c>
      <c r="J223" s="21" t="s">
        <v>223</v>
      </c>
      <c r="K223" s="21" t="s">
        <v>223</v>
      </c>
      <c r="L223" s="21" t="s">
        <v>223</v>
      </c>
      <c r="M223" s="21" t="s">
        <v>223</v>
      </c>
      <c r="N223" s="27" t="s">
        <v>9</v>
      </c>
    </row>
    <row r="224" spans="1:14" x14ac:dyDescent="0.35">
      <c r="A224" s="3" t="s">
        <v>443</v>
      </c>
      <c r="B224" s="4" t="s">
        <v>125</v>
      </c>
      <c r="C224" s="5">
        <v>7</v>
      </c>
      <c r="D224" s="5" t="s">
        <v>1602</v>
      </c>
      <c r="E224" s="6" t="str">
        <f t="shared" si="10"/>
        <v>N</v>
      </c>
      <c r="F224" s="6" t="str">
        <f t="shared" si="9"/>
        <v>Y</v>
      </c>
      <c r="G224" s="6" t="str">
        <f t="shared" si="11"/>
        <v>N</v>
      </c>
      <c r="H224" s="21">
        <v>10.655099999999999</v>
      </c>
      <c r="I224" s="21">
        <v>0.39737</v>
      </c>
      <c r="J224" s="21">
        <v>6.5047100000000002</v>
      </c>
      <c r="K224" s="21">
        <v>1.1601399999999999</v>
      </c>
      <c r="L224" s="21">
        <v>1.38917</v>
      </c>
      <c r="M224" s="21">
        <v>86.87</v>
      </c>
      <c r="N224" s="27" t="s">
        <v>1093</v>
      </c>
    </row>
    <row r="225" spans="1:14" x14ac:dyDescent="0.35">
      <c r="A225" s="3" t="s">
        <v>444</v>
      </c>
      <c r="B225" s="4" t="s">
        <v>9</v>
      </c>
      <c r="C225" s="5"/>
      <c r="D225" s="5"/>
      <c r="E225" s="6" t="str">
        <f t="shared" si="10"/>
        <v>N</v>
      </c>
      <c r="F225" s="6" t="str">
        <f t="shared" si="9"/>
        <v>N</v>
      </c>
      <c r="G225" s="6" t="str">
        <f t="shared" si="11"/>
        <v>N</v>
      </c>
      <c r="H225" s="21" t="s">
        <v>223</v>
      </c>
      <c r="I225" s="21" t="s">
        <v>223</v>
      </c>
      <c r="J225" s="21" t="s">
        <v>223</v>
      </c>
      <c r="K225" s="21" t="s">
        <v>223</v>
      </c>
      <c r="L225" s="21" t="s">
        <v>223</v>
      </c>
      <c r="M225" s="21" t="s">
        <v>223</v>
      </c>
      <c r="N225" s="27" t="s">
        <v>9</v>
      </c>
    </row>
    <row r="226" spans="1:14" x14ac:dyDescent="0.35">
      <c r="A226" s="3" t="s">
        <v>445</v>
      </c>
      <c r="B226" s="4" t="s">
        <v>8</v>
      </c>
      <c r="C226" s="5"/>
      <c r="D226" s="5"/>
      <c r="E226" s="6" t="str">
        <f t="shared" si="10"/>
        <v>N</v>
      </c>
      <c r="F226" s="6" t="str">
        <f t="shared" si="9"/>
        <v>N</v>
      </c>
      <c r="G226" s="6" t="str">
        <f t="shared" si="11"/>
        <v>N</v>
      </c>
      <c r="H226" s="21" t="s">
        <v>223</v>
      </c>
      <c r="I226" s="21" t="s">
        <v>223</v>
      </c>
      <c r="J226" s="21" t="s">
        <v>223</v>
      </c>
      <c r="K226" s="21" t="s">
        <v>223</v>
      </c>
      <c r="L226" s="21" t="s">
        <v>223</v>
      </c>
      <c r="M226" s="21" t="s">
        <v>223</v>
      </c>
      <c r="N226" s="27" t="s">
        <v>1793</v>
      </c>
    </row>
    <row r="227" spans="1:14" x14ac:dyDescent="0.35">
      <c r="A227" s="3" t="s">
        <v>446</v>
      </c>
      <c r="B227" s="4" t="s">
        <v>9</v>
      </c>
      <c r="C227" s="5"/>
      <c r="D227" s="5"/>
      <c r="E227" s="6" t="str">
        <f t="shared" si="10"/>
        <v>N</v>
      </c>
      <c r="F227" s="6" t="str">
        <f t="shared" si="9"/>
        <v>N</v>
      </c>
      <c r="G227" s="6" t="str">
        <f t="shared" si="11"/>
        <v>N</v>
      </c>
      <c r="H227" s="21" t="s">
        <v>223</v>
      </c>
      <c r="I227" s="21" t="s">
        <v>223</v>
      </c>
      <c r="J227" s="21" t="s">
        <v>223</v>
      </c>
      <c r="K227" s="21" t="s">
        <v>223</v>
      </c>
      <c r="L227" s="21" t="s">
        <v>223</v>
      </c>
      <c r="M227" s="21" t="s">
        <v>223</v>
      </c>
      <c r="N227" s="27" t="s">
        <v>9</v>
      </c>
    </row>
    <row r="228" spans="1:14" x14ac:dyDescent="0.35">
      <c r="A228" s="3" t="s">
        <v>447</v>
      </c>
      <c r="B228" s="4" t="s">
        <v>8</v>
      </c>
      <c r="C228" s="5"/>
      <c r="D228" s="5"/>
      <c r="E228" s="6" t="str">
        <f t="shared" si="10"/>
        <v>N</v>
      </c>
      <c r="F228" s="6" t="str">
        <f t="shared" si="9"/>
        <v>N</v>
      </c>
      <c r="G228" s="6" t="str">
        <f t="shared" si="11"/>
        <v>N</v>
      </c>
      <c r="H228" s="21" t="s">
        <v>223</v>
      </c>
      <c r="I228" s="21" t="s">
        <v>223</v>
      </c>
      <c r="J228" s="21" t="s">
        <v>223</v>
      </c>
      <c r="K228" s="21" t="s">
        <v>223</v>
      </c>
      <c r="L228" s="21" t="s">
        <v>223</v>
      </c>
      <c r="M228" s="21" t="s">
        <v>223</v>
      </c>
      <c r="N228" s="27" t="s">
        <v>1793</v>
      </c>
    </row>
    <row r="229" spans="1:14" x14ac:dyDescent="0.35">
      <c r="A229" s="3" t="s">
        <v>448</v>
      </c>
      <c r="B229" s="4" t="s">
        <v>9</v>
      </c>
      <c r="C229" s="5"/>
      <c r="D229" s="5"/>
      <c r="E229" s="6" t="str">
        <f t="shared" si="10"/>
        <v>N</v>
      </c>
      <c r="F229" s="6" t="str">
        <f t="shared" si="9"/>
        <v>N</v>
      </c>
      <c r="G229" s="6" t="str">
        <f t="shared" si="11"/>
        <v>N</v>
      </c>
      <c r="H229" s="21" t="s">
        <v>223</v>
      </c>
      <c r="I229" s="21" t="s">
        <v>223</v>
      </c>
      <c r="J229" s="21" t="s">
        <v>223</v>
      </c>
      <c r="K229" s="21" t="s">
        <v>223</v>
      </c>
      <c r="L229" s="21" t="s">
        <v>223</v>
      </c>
      <c r="M229" s="21" t="s">
        <v>223</v>
      </c>
      <c r="N229" s="27" t="s">
        <v>9</v>
      </c>
    </row>
    <row r="230" spans="1:14" x14ac:dyDescent="0.35">
      <c r="A230" s="3" t="s">
        <v>449</v>
      </c>
      <c r="B230" s="9" t="s">
        <v>14</v>
      </c>
      <c r="C230" s="5"/>
      <c r="D230" s="5"/>
      <c r="E230" s="6" t="str">
        <f t="shared" si="10"/>
        <v>N</v>
      </c>
      <c r="F230" s="6" t="str">
        <f t="shared" si="9"/>
        <v>N</v>
      </c>
      <c r="G230" s="6" t="str">
        <f t="shared" si="11"/>
        <v>N</v>
      </c>
      <c r="H230" s="21" t="s">
        <v>223</v>
      </c>
      <c r="I230" s="21" t="s">
        <v>223</v>
      </c>
      <c r="J230" s="21" t="s">
        <v>223</v>
      </c>
      <c r="K230" s="21" t="s">
        <v>223</v>
      </c>
      <c r="L230" s="21" t="s">
        <v>223</v>
      </c>
      <c r="M230" s="21" t="s">
        <v>223</v>
      </c>
      <c r="N230" s="27" t="s">
        <v>9</v>
      </c>
    </row>
    <row r="231" spans="1:14" x14ac:dyDescent="0.35">
      <c r="A231" s="3" t="s">
        <v>450</v>
      </c>
      <c r="B231" s="9" t="s">
        <v>15</v>
      </c>
      <c r="C231" s="5"/>
      <c r="D231" s="5"/>
      <c r="E231" s="6" t="str">
        <f t="shared" si="10"/>
        <v>N</v>
      </c>
      <c r="F231" s="6" t="str">
        <f t="shared" si="9"/>
        <v>N</v>
      </c>
      <c r="G231" s="6" t="str">
        <f t="shared" si="11"/>
        <v>N</v>
      </c>
      <c r="H231" s="21" t="s">
        <v>223</v>
      </c>
      <c r="I231" s="21" t="s">
        <v>223</v>
      </c>
      <c r="J231" s="21" t="s">
        <v>223</v>
      </c>
      <c r="K231" s="21" t="s">
        <v>223</v>
      </c>
      <c r="L231" s="21" t="s">
        <v>223</v>
      </c>
      <c r="M231" s="21" t="s">
        <v>223</v>
      </c>
      <c r="N231" s="27" t="s">
        <v>9</v>
      </c>
    </row>
    <row r="232" spans="1:14" x14ac:dyDescent="0.35">
      <c r="A232" s="3" t="s">
        <v>451</v>
      </c>
      <c r="B232" s="9" t="s">
        <v>16</v>
      </c>
      <c r="C232" s="5"/>
      <c r="D232" s="5"/>
      <c r="E232" s="6" t="str">
        <f t="shared" si="10"/>
        <v>N</v>
      </c>
      <c r="F232" s="6" t="str">
        <f t="shared" si="9"/>
        <v>N</v>
      </c>
      <c r="G232" s="6" t="str">
        <f t="shared" si="11"/>
        <v>N</v>
      </c>
      <c r="H232" s="21" t="s">
        <v>223</v>
      </c>
      <c r="I232" s="21" t="s">
        <v>223</v>
      </c>
      <c r="J232" s="21" t="s">
        <v>223</v>
      </c>
      <c r="K232" s="21" t="s">
        <v>223</v>
      </c>
      <c r="L232" s="21" t="s">
        <v>223</v>
      </c>
      <c r="M232" s="21" t="s">
        <v>223</v>
      </c>
      <c r="N232" s="27" t="s">
        <v>1592</v>
      </c>
    </row>
    <row r="233" spans="1:14" x14ac:dyDescent="0.35">
      <c r="A233" s="3" t="s">
        <v>452</v>
      </c>
      <c r="B233" s="4" t="s">
        <v>1769</v>
      </c>
      <c r="C233" s="5">
        <v>2</v>
      </c>
      <c r="D233" s="5" t="s">
        <v>1602</v>
      </c>
      <c r="E233" s="6" t="str">
        <f t="shared" si="10"/>
        <v>N</v>
      </c>
      <c r="F233" s="6" t="str">
        <f t="shared" si="9"/>
        <v>Y</v>
      </c>
      <c r="G233" s="6" t="str">
        <f t="shared" si="11"/>
        <v>N</v>
      </c>
      <c r="H233" s="21">
        <v>6.5728600000000004</v>
      </c>
      <c r="I233" s="21">
        <v>0.26883899999999999</v>
      </c>
      <c r="J233" s="21">
        <v>4.0922499999999999</v>
      </c>
      <c r="K233" s="21">
        <v>0.80651700000000004</v>
      </c>
      <c r="L233" s="21">
        <v>2.5098600000000002</v>
      </c>
      <c r="M233" s="21">
        <v>57.4497</v>
      </c>
      <c r="N233" s="27" t="s">
        <v>1093</v>
      </c>
    </row>
    <row r="234" spans="1:14" x14ac:dyDescent="0.35">
      <c r="A234" s="3" t="s">
        <v>453</v>
      </c>
      <c r="B234" s="4" t="s">
        <v>26</v>
      </c>
      <c r="C234" s="5"/>
      <c r="D234" s="5"/>
      <c r="E234" s="6" t="str">
        <f t="shared" si="10"/>
        <v>N</v>
      </c>
      <c r="F234" s="6" t="str">
        <f t="shared" si="9"/>
        <v>N</v>
      </c>
      <c r="G234" s="6" t="str">
        <f t="shared" si="11"/>
        <v>N</v>
      </c>
      <c r="H234" s="21" t="s">
        <v>223</v>
      </c>
      <c r="I234" s="21" t="s">
        <v>223</v>
      </c>
      <c r="J234" s="21" t="s">
        <v>223</v>
      </c>
      <c r="K234" s="21" t="s">
        <v>223</v>
      </c>
      <c r="L234" s="21" t="s">
        <v>223</v>
      </c>
      <c r="M234" s="21" t="s">
        <v>223</v>
      </c>
      <c r="N234" s="27" t="s">
        <v>26</v>
      </c>
    </row>
    <row r="235" spans="1:14" x14ac:dyDescent="0.35">
      <c r="A235" s="3" t="s">
        <v>454</v>
      </c>
      <c r="B235" s="4" t="s">
        <v>126</v>
      </c>
      <c r="C235" s="5">
        <v>7</v>
      </c>
      <c r="D235" s="5" t="s">
        <v>1602</v>
      </c>
      <c r="E235" s="6" t="str">
        <f t="shared" si="10"/>
        <v>N</v>
      </c>
      <c r="F235" s="6" t="str">
        <f t="shared" si="9"/>
        <v>Y</v>
      </c>
      <c r="G235" s="6" t="str">
        <f t="shared" si="11"/>
        <v>N</v>
      </c>
      <c r="H235" s="21">
        <v>10.640499999999999</v>
      </c>
      <c r="I235" s="21">
        <v>0.41060600000000003</v>
      </c>
      <c r="J235" s="21">
        <v>6.6116900000000003</v>
      </c>
      <c r="K235" s="21">
        <v>1.2710699999999999</v>
      </c>
      <c r="L235" s="21">
        <v>1.1907399999999999</v>
      </c>
      <c r="M235" s="21">
        <v>91.672899999999998</v>
      </c>
      <c r="N235" s="27" t="s">
        <v>1093</v>
      </c>
    </row>
    <row r="236" spans="1:14" x14ac:dyDescent="0.35">
      <c r="A236" s="3" t="s">
        <v>455</v>
      </c>
      <c r="B236" s="4" t="s">
        <v>26</v>
      </c>
      <c r="C236" s="5"/>
      <c r="D236" s="5"/>
      <c r="E236" s="6" t="str">
        <f t="shared" si="10"/>
        <v>N</v>
      </c>
      <c r="F236" s="6" t="str">
        <f t="shared" si="9"/>
        <v>N</v>
      </c>
      <c r="G236" s="6" t="str">
        <f t="shared" si="11"/>
        <v>N</v>
      </c>
      <c r="H236" s="21" t="s">
        <v>223</v>
      </c>
      <c r="I236" s="21" t="s">
        <v>223</v>
      </c>
      <c r="J236" s="21" t="s">
        <v>223</v>
      </c>
      <c r="K236" s="21" t="s">
        <v>223</v>
      </c>
      <c r="L236" s="21" t="s">
        <v>223</v>
      </c>
      <c r="M236" s="21" t="s">
        <v>223</v>
      </c>
      <c r="N236" s="27" t="s">
        <v>26</v>
      </c>
    </row>
    <row r="237" spans="1:14" x14ac:dyDescent="0.35">
      <c r="A237" s="3" t="s">
        <v>456</v>
      </c>
      <c r="B237" s="4" t="s">
        <v>3</v>
      </c>
      <c r="C237" s="5"/>
      <c r="D237" s="5"/>
      <c r="E237" s="6" t="str">
        <f t="shared" si="10"/>
        <v>N</v>
      </c>
      <c r="F237" s="6" t="str">
        <f t="shared" si="9"/>
        <v>N</v>
      </c>
      <c r="G237" s="6" t="str">
        <f t="shared" si="11"/>
        <v>N</v>
      </c>
      <c r="H237" s="21" t="s">
        <v>223</v>
      </c>
      <c r="I237" s="21" t="s">
        <v>223</v>
      </c>
      <c r="J237" s="21" t="s">
        <v>223</v>
      </c>
      <c r="K237" s="21" t="s">
        <v>223</v>
      </c>
      <c r="L237" s="21" t="s">
        <v>223</v>
      </c>
      <c r="M237" s="21" t="s">
        <v>223</v>
      </c>
      <c r="N237" s="27" t="s">
        <v>1096</v>
      </c>
    </row>
    <row r="238" spans="1:14" x14ac:dyDescent="0.35">
      <c r="A238" s="3" t="s">
        <v>457</v>
      </c>
      <c r="B238" s="4" t="s">
        <v>26</v>
      </c>
      <c r="C238" s="5"/>
      <c r="D238" s="5"/>
      <c r="E238" s="6" t="str">
        <f t="shared" si="10"/>
        <v>N</v>
      </c>
      <c r="F238" s="6" t="str">
        <f t="shared" si="9"/>
        <v>N</v>
      </c>
      <c r="G238" s="6" t="str">
        <f t="shared" si="11"/>
        <v>N</v>
      </c>
      <c r="H238" s="21" t="s">
        <v>223</v>
      </c>
      <c r="I238" s="21" t="s">
        <v>223</v>
      </c>
      <c r="J238" s="21" t="s">
        <v>223</v>
      </c>
      <c r="K238" s="21" t="s">
        <v>223</v>
      </c>
      <c r="L238" s="21" t="s">
        <v>223</v>
      </c>
      <c r="M238" s="21" t="s">
        <v>223</v>
      </c>
      <c r="N238" s="27" t="s">
        <v>26</v>
      </c>
    </row>
    <row r="239" spans="1:14" x14ac:dyDescent="0.35">
      <c r="A239" s="3" t="s">
        <v>458</v>
      </c>
      <c r="B239" s="4" t="s">
        <v>127</v>
      </c>
      <c r="C239" s="5">
        <v>7</v>
      </c>
      <c r="D239" s="5" t="s">
        <v>1602</v>
      </c>
      <c r="E239" s="6" t="str">
        <f t="shared" si="10"/>
        <v>N</v>
      </c>
      <c r="F239" s="6" t="str">
        <f t="shared" si="9"/>
        <v>Y</v>
      </c>
      <c r="G239" s="6" t="str">
        <f t="shared" si="11"/>
        <v>N</v>
      </c>
      <c r="H239" s="21">
        <v>8.6174499999999998</v>
      </c>
      <c r="I239" s="21">
        <v>0.35899500000000001</v>
      </c>
      <c r="J239" s="21">
        <v>5.0401199999999999</v>
      </c>
      <c r="K239" s="21">
        <v>1.0322899999999999</v>
      </c>
      <c r="L239" s="21">
        <v>4.0609900000000003</v>
      </c>
      <c r="M239" s="21">
        <v>72.130899999999997</v>
      </c>
      <c r="N239" s="27" t="s">
        <v>1093</v>
      </c>
    </row>
    <row r="240" spans="1:14" x14ac:dyDescent="0.35">
      <c r="A240" s="3" t="s">
        <v>459</v>
      </c>
      <c r="B240" s="4" t="s">
        <v>128</v>
      </c>
      <c r="C240" s="5">
        <v>7</v>
      </c>
      <c r="D240" s="5" t="s">
        <v>1602</v>
      </c>
      <c r="E240" s="6" t="str">
        <f t="shared" si="10"/>
        <v>N</v>
      </c>
      <c r="F240" s="6" t="str">
        <f t="shared" si="9"/>
        <v>Y</v>
      </c>
      <c r="G240" s="6" t="str">
        <f t="shared" si="11"/>
        <v>N</v>
      </c>
      <c r="H240" s="21">
        <v>8.5646299999999993</v>
      </c>
      <c r="I240" s="21">
        <v>0.35407699999999998</v>
      </c>
      <c r="J240" s="21">
        <v>5.4495199999999997</v>
      </c>
      <c r="K240" s="21">
        <v>1.0840000000000001</v>
      </c>
      <c r="L240" s="21">
        <v>3.7005599999999998</v>
      </c>
      <c r="M240" s="21">
        <v>76.858800000000002</v>
      </c>
      <c r="N240" s="27" t="s">
        <v>1093</v>
      </c>
    </row>
    <row r="241" spans="1:14" x14ac:dyDescent="0.35">
      <c r="A241" s="3" t="s">
        <v>460</v>
      </c>
      <c r="B241" s="4" t="s">
        <v>9</v>
      </c>
      <c r="C241" s="5"/>
      <c r="D241" s="5"/>
      <c r="E241" s="6" t="str">
        <f t="shared" si="10"/>
        <v>N</v>
      </c>
      <c r="F241" s="6" t="str">
        <f t="shared" si="9"/>
        <v>N</v>
      </c>
      <c r="G241" s="6" t="str">
        <f t="shared" si="11"/>
        <v>N</v>
      </c>
      <c r="H241" s="21" t="s">
        <v>223</v>
      </c>
      <c r="I241" s="21" t="s">
        <v>223</v>
      </c>
      <c r="J241" s="21" t="s">
        <v>223</v>
      </c>
      <c r="K241" s="21" t="s">
        <v>223</v>
      </c>
      <c r="L241" s="21" t="s">
        <v>223</v>
      </c>
      <c r="M241" s="21" t="s">
        <v>223</v>
      </c>
      <c r="N241" s="27" t="s">
        <v>9</v>
      </c>
    </row>
    <row r="242" spans="1:14" x14ac:dyDescent="0.35">
      <c r="A242" s="3" t="s">
        <v>461</v>
      </c>
      <c r="B242" s="4" t="s">
        <v>129</v>
      </c>
      <c r="C242" s="5">
        <v>7</v>
      </c>
      <c r="D242" s="5" t="s">
        <v>1602</v>
      </c>
      <c r="E242" s="6" t="str">
        <f t="shared" si="10"/>
        <v>N</v>
      </c>
      <c r="F242" s="6" t="str">
        <f t="shared" si="9"/>
        <v>Y</v>
      </c>
      <c r="G242" s="6" t="str">
        <f t="shared" si="11"/>
        <v>N</v>
      </c>
      <c r="H242" s="21">
        <v>5.4872899999999998</v>
      </c>
      <c r="I242" s="21">
        <v>0.221053</v>
      </c>
      <c r="J242" s="21">
        <v>4.1011800000000003</v>
      </c>
      <c r="K242" s="21">
        <v>0.77534000000000003</v>
      </c>
      <c r="L242" s="21">
        <v>0.92211299999999996</v>
      </c>
      <c r="M242" s="21">
        <v>56.389800000000001</v>
      </c>
      <c r="N242" s="27" t="s">
        <v>1093</v>
      </c>
    </row>
    <row r="243" spans="1:14" x14ac:dyDescent="0.35">
      <c r="A243" s="3" t="s">
        <v>462</v>
      </c>
      <c r="B243" s="4" t="s">
        <v>2</v>
      </c>
      <c r="C243" s="5"/>
      <c r="D243" s="5"/>
      <c r="E243" s="6" t="str">
        <f t="shared" si="10"/>
        <v>N</v>
      </c>
      <c r="F243" s="6" t="str">
        <f t="shared" si="9"/>
        <v>N</v>
      </c>
      <c r="G243" s="6" t="str">
        <f t="shared" si="11"/>
        <v>N</v>
      </c>
      <c r="H243" s="21" t="s">
        <v>223</v>
      </c>
      <c r="I243" s="21" t="s">
        <v>223</v>
      </c>
      <c r="J243" s="21" t="s">
        <v>223</v>
      </c>
      <c r="K243" s="21" t="s">
        <v>223</v>
      </c>
      <c r="L243" s="21" t="s">
        <v>223</v>
      </c>
      <c r="M243" s="21" t="s">
        <v>223</v>
      </c>
      <c r="N243" s="27" t="s">
        <v>1092</v>
      </c>
    </row>
    <row r="244" spans="1:14" x14ac:dyDescent="0.35">
      <c r="A244" s="3" t="s">
        <v>463</v>
      </c>
      <c r="B244" s="4" t="s">
        <v>26</v>
      </c>
      <c r="C244" s="5"/>
      <c r="D244" s="5"/>
      <c r="E244" s="6" t="str">
        <f t="shared" si="10"/>
        <v>N</v>
      </c>
      <c r="F244" s="6" t="str">
        <f t="shared" si="9"/>
        <v>N</v>
      </c>
      <c r="G244" s="6" t="str">
        <f t="shared" si="11"/>
        <v>N</v>
      </c>
      <c r="H244" s="21" t="s">
        <v>223</v>
      </c>
      <c r="I244" s="21" t="s">
        <v>223</v>
      </c>
      <c r="J244" s="21" t="s">
        <v>223</v>
      </c>
      <c r="K244" s="21" t="s">
        <v>223</v>
      </c>
      <c r="L244" s="21" t="s">
        <v>223</v>
      </c>
      <c r="M244" s="21" t="s">
        <v>223</v>
      </c>
      <c r="N244" s="27" t="s">
        <v>26</v>
      </c>
    </row>
    <row r="245" spans="1:14" x14ac:dyDescent="0.35">
      <c r="A245" s="3" t="s">
        <v>464</v>
      </c>
      <c r="B245" s="4" t="s">
        <v>8</v>
      </c>
      <c r="C245" s="5"/>
      <c r="D245" s="5"/>
      <c r="E245" s="6" t="str">
        <f t="shared" si="10"/>
        <v>N</v>
      </c>
      <c r="F245" s="6" t="str">
        <f t="shared" si="9"/>
        <v>N</v>
      </c>
      <c r="G245" s="6" t="str">
        <f t="shared" si="11"/>
        <v>N</v>
      </c>
      <c r="H245" s="21" t="s">
        <v>223</v>
      </c>
      <c r="I245" s="21" t="s">
        <v>223</v>
      </c>
      <c r="J245" s="21" t="s">
        <v>223</v>
      </c>
      <c r="K245" s="21" t="s">
        <v>223</v>
      </c>
      <c r="L245" s="21" t="s">
        <v>223</v>
      </c>
      <c r="M245" s="21" t="s">
        <v>223</v>
      </c>
      <c r="N245" s="27" t="s">
        <v>1793</v>
      </c>
    </row>
    <row r="246" spans="1:14" x14ac:dyDescent="0.35">
      <c r="A246" s="3" t="s">
        <v>465</v>
      </c>
      <c r="B246" s="4" t="s">
        <v>130</v>
      </c>
      <c r="C246" s="5">
        <v>6</v>
      </c>
      <c r="D246" s="5" t="s">
        <v>1602</v>
      </c>
      <c r="E246" s="6" t="str">
        <f t="shared" si="10"/>
        <v>Y</v>
      </c>
      <c r="F246" s="6" t="str">
        <f t="shared" si="9"/>
        <v>N</v>
      </c>
      <c r="G246" s="6" t="str">
        <f t="shared" si="11"/>
        <v>N</v>
      </c>
      <c r="H246" s="21">
        <v>10.614599999999999</v>
      </c>
      <c r="I246" s="21">
        <v>0.42657</v>
      </c>
      <c r="J246" s="21">
        <v>5.98062</v>
      </c>
      <c r="K246" s="21">
        <v>1.2263200000000001</v>
      </c>
      <c r="L246" s="21">
        <v>1.3289</v>
      </c>
      <c r="M246" s="21">
        <v>85.639700000000005</v>
      </c>
      <c r="N246" s="27" t="s">
        <v>1093</v>
      </c>
    </row>
    <row r="247" spans="1:14" x14ac:dyDescent="0.35">
      <c r="A247" s="3" t="s">
        <v>466</v>
      </c>
      <c r="B247" s="4" t="s">
        <v>8</v>
      </c>
      <c r="C247" s="5"/>
      <c r="D247" s="5"/>
      <c r="E247" s="6" t="str">
        <f t="shared" si="10"/>
        <v>N</v>
      </c>
      <c r="F247" s="6" t="str">
        <f t="shared" si="9"/>
        <v>N</v>
      </c>
      <c r="G247" s="6" t="str">
        <f t="shared" si="11"/>
        <v>N</v>
      </c>
      <c r="H247" s="21" t="s">
        <v>223</v>
      </c>
      <c r="I247" s="21" t="s">
        <v>223</v>
      </c>
      <c r="J247" s="21" t="s">
        <v>223</v>
      </c>
      <c r="K247" s="21" t="s">
        <v>223</v>
      </c>
      <c r="L247" s="21" t="s">
        <v>223</v>
      </c>
      <c r="M247" s="21" t="s">
        <v>223</v>
      </c>
      <c r="N247" s="27" t="s">
        <v>1793</v>
      </c>
    </row>
    <row r="248" spans="1:14" x14ac:dyDescent="0.35">
      <c r="A248" s="3" t="s">
        <v>467</v>
      </c>
      <c r="B248" s="4" t="s">
        <v>9</v>
      </c>
      <c r="C248" s="5"/>
      <c r="D248" s="5"/>
      <c r="E248" s="6" t="str">
        <f t="shared" si="10"/>
        <v>N</v>
      </c>
      <c r="F248" s="6" t="str">
        <f t="shared" si="9"/>
        <v>N</v>
      </c>
      <c r="G248" s="6" t="str">
        <f t="shared" si="11"/>
        <v>N</v>
      </c>
      <c r="H248" s="21" t="s">
        <v>223</v>
      </c>
      <c r="I248" s="21" t="s">
        <v>223</v>
      </c>
      <c r="J248" s="21" t="s">
        <v>223</v>
      </c>
      <c r="K248" s="21" t="s">
        <v>223</v>
      </c>
      <c r="L248" s="21" t="s">
        <v>223</v>
      </c>
      <c r="M248" s="21" t="s">
        <v>223</v>
      </c>
      <c r="N248" s="27" t="s">
        <v>9</v>
      </c>
    </row>
    <row r="249" spans="1:14" x14ac:dyDescent="0.35">
      <c r="A249" s="3" t="s">
        <v>468</v>
      </c>
      <c r="B249" s="4" t="s">
        <v>8</v>
      </c>
      <c r="C249" s="5"/>
      <c r="D249" s="5"/>
      <c r="E249" s="6" t="str">
        <f t="shared" si="10"/>
        <v>N</v>
      </c>
      <c r="F249" s="6" t="str">
        <f t="shared" si="9"/>
        <v>N</v>
      </c>
      <c r="G249" s="6" t="str">
        <f t="shared" si="11"/>
        <v>N</v>
      </c>
      <c r="H249" s="21" t="s">
        <v>223</v>
      </c>
      <c r="I249" s="21" t="s">
        <v>223</v>
      </c>
      <c r="J249" s="21" t="s">
        <v>223</v>
      </c>
      <c r="K249" s="21" t="s">
        <v>223</v>
      </c>
      <c r="L249" s="21" t="s">
        <v>223</v>
      </c>
      <c r="M249" s="21" t="s">
        <v>223</v>
      </c>
      <c r="N249" s="27" t="s">
        <v>1793</v>
      </c>
    </row>
    <row r="250" spans="1:14" x14ac:dyDescent="0.35">
      <c r="A250" s="3" t="s">
        <v>469</v>
      </c>
      <c r="B250" s="4" t="s">
        <v>9</v>
      </c>
      <c r="C250" s="5"/>
      <c r="D250" s="5"/>
      <c r="E250" s="6" t="str">
        <f t="shared" si="10"/>
        <v>N</v>
      </c>
      <c r="F250" s="6" t="str">
        <f t="shared" si="9"/>
        <v>N</v>
      </c>
      <c r="G250" s="6" t="str">
        <f t="shared" si="11"/>
        <v>N</v>
      </c>
      <c r="H250" s="21" t="s">
        <v>223</v>
      </c>
      <c r="I250" s="21" t="s">
        <v>223</v>
      </c>
      <c r="J250" s="21" t="s">
        <v>223</v>
      </c>
      <c r="K250" s="21" t="s">
        <v>223</v>
      </c>
      <c r="L250" s="21" t="s">
        <v>223</v>
      </c>
      <c r="M250" s="21" t="s">
        <v>223</v>
      </c>
      <c r="N250" s="27" t="s">
        <v>9</v>
      </c>
    </row>
    <row r="251" spans="1:14" x14ac:dyDescent="0.35">
      <c r="A251" s="3" t="s">
        <v>470</v>
      </c>
      <c r="B251" s="4" t="s">
        <v>8</v>
      </c>
      <c r="C251" s="5"/>
      <c r="D251" s="5"/>
      <c r="E251" s="6" t="str">
        <f t="shared" si="10"/>
        <v>N</v>
      </c>
      <c r="F251" s="6" t="str">
        <f t="shared" si="9"/>
        <v>N</v>
      </c>
      <c r="G251" s="6" t="str">
        <f t="shared" si="11"/>
        <v>N</v>
      </c>
      <c r="H251" s="21" t="s">
        <v>223</v>
      </c>
      <c r="I251" s="21" t="s">
        <v>223</v>
      </c>
      <c r="J251" s="21" t="s">
        <v>223</v>
      </c>
      <c r="K251" s="21" t="s">
        <v>223</v>
      </c>
      <c r="L251" s="21" t="s">
        <v>223</v>
      </c>
      <c r="M251" s="21" t="s">
        <v>223</v>
      </c>
      <c r="N251" s="27" t="s">
        <v>1793</v>
      </c>
    </row>
    <row r="252" spans="1:14" x14ac:dyDescent="0.35">
      <c r="A252" s="3" t="s">
        <v>471</v>
      </c>
      <c r="B252" s="4" t="s">
        <v>1733</v>
      </c>
      <c r="C252" s="5">
        <v>2</v>
      </c>
      <c r="D252" s="5" t="s">
        <v>1602</v>
      </c>
      <c r="E252" s="6" t="str">
        <f t="shared" si="10"/>
        <v>N</v>
      </c>
      <c r="F252" s="6" t="str">
        <f t="shared" si="9"/>
        <v>Y</v>
      </c>
      <c r="G252" s="6" t="str">
        <f t="shared" si="11"/>
        <v>N</v>
      </c>
      <c r="H252" s="21">
        <v>6.4436</v>
      </c>
      <c r="I252" s="21">
        <v>0.27531600000000001</v>
      </c>
      <c r="J252" s="21">
        <v>3.9057499999999998</v>
      </c>
      <c r="K252" s="21">
        <v>0.805589</v>
      </c>
      <c r="L252" s="21">
        <v>1.27512</v>
      </c>
      <c r="M252" s="21">
        <v>56.093000000000004</v>
      </c>
      <c r="N252" s="27" t="s">
        <v>1093</v>
      </c>
    </row>
    <row r="253" spans="1:14" x14ac:dyDescent="0.35">
      <c r="A253" s="3" t="s">
        <v>472</v>
      </c>
      <c r="B253" s="4" t="s">
        <v>1731</v>
      </c>
      <c r="C253" s="5">
        <v>2</v>
      </c>
      <c r="D253" s="5" t="s">
        <v>1602</v>
      </c>
      <c r="E253" s="6" t="str">
        <f t="shared" si="10"/>
        <v>N</v>
      </c>
      <c r="F253" s="6" t="str">
        <f t="shared" si="9"/>
        <v>Y</v>
      </c>
      <c r="G253" s="6" t="str">
        <f t="shared" si="11"/>
        <v>N</v>
      </c>
      <c r="H253" s="21">
        <v>7.2185699999999997</v>
      </c>
      <c r="I253" s="21">
        <v>0.27649299999999999</v>
      </c>
      <c r="J253" s="21">
        <v>4.9222000000000001</v>
      </c>
      <c r="K253" s="21">
        <v>0.74646900000000005</v>
      </c>
      <c r="L253" s="21">
        <v>3.1079699999999999</v>
      </c>
      <c r="M253" s="21">
        <v>60.6158</v>
      </c>
      <c r="N253" s="27" t="s">
        <v>1093</v>
      </c>
    </row>
    <row r="254" spans="1:14" x14ac:dyDescent="0.35">
      <c r="A254" s="3" t="s">
        <v>473</v>
      </c>
      <c r="B254" s="4" t="s">
        <v>1777</v>
      </c>
      <c r="C254" s="5">
        <v>2</v>
      </c>
      <c r="D254" s="5" t="s">
        <v>1602</v>
      </c>
      <c r="E254" s="6" t="str">
        <f t="shared" si="10"/>
        <v>N</v>
      </c>
      <c r="F254" s="6" t="str">
        <f t="shared" si="9"/>
        <v>Y</v>
      </c>
      <c r="G254" s="6" t="str">
        <f t="shared" si="11"/>
        <v>N</v>
      </c>
      <c r="H254" s="21">
        <v>5.4290399999999996</v>
      </c>
      <c r="I254" s="21">
        <v>0.21160000000000001</v>
      </c>
      <c r="J254" s="21">
        <v>3.2432099999999999</v>
      </c>
      <c r="K254" s="21">
        <v>0.730383</v>
      </c>
      <c r="L254" s="21">
        <v>1.5492900000000001</v>
      </c>
      <c r="M254" s="21">
        <v>48.670200000000001</v>
      </c>
      <c r="N254" s="27" t="s">
        <v>1093</v>
      </c>
    </row>
    <row r="255" spans="1:14" x14ac:dyDescent="0.35">
      <c r="A255" s="3" t="s">
        <v>474</v>
      </c>
      <c r="B255" s="4" t="s">
        <v>1770</v>
      </c>
      <c r="C255" s="5">
        <v>2</v>
      </c>
      <c r="D255" s="5" t="s">
        <v>1602</v>
      </c>
      <c r="E255" s="6" t="str">
        <f t="shared" si="10"/>
        <v>N</v>
      </c>
      <c r="F255" s="6" t="str">
        <f t="shared" si="9"/>
        <v>Y</v>
      </c>
      <c r="G255" s="6" t="str">
        <f t="shared" si="11"/>
        <v>N</v>
      </c>
      <c r="H255" s="21">
        <v>6.3179100000000004</v>
      </c>
      <c r="I255" s="21">
        <v>0.24857699999999999</v>
      </c>
      <c r="J255" s="21">
        <v>4.2976299999999998</v>
      </c>
      <c r="K255" s="21">
        <v>0.820442</v>
      </c>
      <c r="L255" s="21">
        <v>2.4312800000000001</v>
      </c>
      <c r="M255" s="21">
        <v>59.379800000000003</v>
      </c>
      <c r="N255" s="27" t="s">
        <v>1093</v>
      </c>
    </row>
    <row r="256" spans="1:14" x14ac:dyDescent="0.35">
      <c r="A256" s="3" t="s">
        <v>475</v>
      </c>
      <c r="B256" s="4" t="s">
        <v>9</v>
      </c>
      <c r="C256" s="5"/>
      <c r="D256" s="5"/>
      <c r="E256" s="6" t="str">
        <f t="shared" si="10"/>
        <v>N</v>
      </c>
      <c r="F256" s="6" t="str">
        <f t="shared" si="9"/>
        <v>N</v>
      </c>
      <c r="G256" s="6" t="str">
        <f t="shared" si="11"/>
        <v>N</v>
      </c>
      <c r="H256" s="21" t="s">
        <v>223</v>
      </c>
      <c r="I256" s="21" t="s">
        <v>223</v>
      </c>
      <c r="J256" s="21" t="s">
        <v>223</v>
      </c>
      <c r="K256" s="21" t="s">
        <v>223</v>
      </c>
      <c r="L256" s="21" t="s">
        <v>223</v>
      </c>
      <c r="M256" s="21" t="s">
        <v>223</v>
      </c>
      <c r="N256" s="27" t="s">
        <v>9</v>
      </c>
    </row>
    <row r="257" spans="1:14" x14ac:dyDescent="0.35">
      <c r="A257" s="3" t="s">
        <v>476</v>
      </c>
      <c r="B257" s="4" t="s">
        <v>131</v>
      </c>
      <c r="C257" s="5">
        <v>6</v>
      </c>
      <c r="D257" s="5" t="s">
        <v>1602</v>
      </c>
      <c r="E257" s="6" t="str">
        <f t="shared" si="10"/>
        <v>Y</v>
      </c>
      <c r="F257" s="6" t="str">
        <f t="shared" si="9"/>
        <v>N</v>
      </c>
      <c r="G257" s="6" t="str">
        <f t="shared" si="11"/>
        <v>N</v>
      </c>
      <c r="H257" s="21">
        <v>10.397600000000001</v>
      </c>
      <c r="I257" s="21">
        <v>0.41868699999999998</v>
      </c>
      <c r="J257" s="21">
        <v>5.8776200000000003</v>
      </c>
      <c r="K257" s="21">
        <v>1.23241</v>
      </c>
      <c r="L257" s="21">
        <v>1.0758099999999999</v>
      </c>
      <c r="M257" s="21">
        <v>85.109499999999997</v>
      </c>
      <c r="N257" s="27" t="s">
        <v>1093</v>
      </c>
    </row>
    <row r="258" spans="1:14" x14ac:dyDescent="0.35">
      <c r="A258" s="3" t="s">
        <v>477</v>
      </c>
      <c r="B258" s="4" t="s">
        <v>1735</v>
      </c>
      <c r="C258" s="5">
        <v>2</v>
      </c>
      <c r="D258" s="5" t="s">
        <v>1602</v>
      </c>
      <c r="E258" s="6" t="str">
        <f t="shared" si="10"/>
        <v>N</v>
      </c>
      <c r="F258" s="6" t="str">
        <f t="shared" si="9"/>
        <v>Y</v>
      </c>
      <c r="G258" s="6" t="str">
        <f t="shared" si="11"/>
        <v>N</v>
      </c>
      <c r="H258" s="21">
        <v>9.4736799999999999</v>
      </c>
      <c r="I258" s="21">
        <v>0.38756800000000002</v>
      </c>
      <c r="J258" s="21">
        <v>5.6154400000000004</v>
      </c>
      <c r="K258" s="21">
        <v>1.0825499999999999</v>
      </c>
      <c r="L258" s="21">
        <v>1.86494</v>
      </c>
      <c r="M258" s="21">
        <v>77.968000000000004</v>
      </c>
      <c r="N258" s="27" t="s">
        <v>1093</v>
      </c>
    </row>
    <row r="259" spans="1:14" x14ac:dyDescent="0.35">
      <c r="A259" s="3" t="s">
        <v>478</v>
      </c>
      <c r="B259" s="4" t="s">
        <v>1736</v>
      </c>
      <c r="C259" s="5">
        <v>2</v>
      </c>
      <c r="D259" s="5" t="s">
        <v>1602</v>
      </c>
      <c r="E259" s="6" t="str">
        <f t="shared" si="10"/>
        <v>N</v>
      </c>
      <c r="F259" s="6" t="str">
        <f t="shared" si="9"/>
        <v>Y</v>
      </c>
      <c r="G259" s="6" t="str">
        <f t="shared" si="11"/>
        <v>N</v>
      </c>
      <c r="H259" s="21">
        <v>9.65733</v>
      </c>
      <c r="I259" s="21">
        <v>0.39699200000000001</v>
      </c>
      <c r="J259" s="21">
        <v>5.5474600000000001</v>
      </c>
      <c r="K259" s="21">
        <v>1.1384300000000001</v>
      </c>
      <c r="L259" s="21">
        <v>2.0888800000000001</v>
      </c>
      <c r="M259" s="21">
        <v>79.469300000000004</v>
      </c>
      <c r="N259" s="27" t="s">
        <v>1093</v>
      </c>
    </row>
    <row r="260" spans="1:14" x14ac:dyDescent="0.35">
      <c r="A260" s="3" t="s">
        <v>479</v>
      </c>
      <c r="B260" s="4" t="s">
        <v>26</v>
      </c>
      <c r="C260" s="5"/>
      <c r="D260" s="5"/>
      <c r="E260" s="6" t="str">
        <f t="shared" si="10"/>
        <v>N</v>
      </c>
      <c r="F260" s="6" t="str">
        <f t="shared" ref="F260:F323" si="12">IF(
AND(
LEFT(B260,3)="MSI",E260="N"),"Y","N")</f>
        <v>N</v>
      </c>
      <c r="G260" s="6" t="str">
        <f t="shared" si="11"/>
        <v>N</v>
      </c>
      <c r="H260" s="21" t="s">
        <v>223</v>
      </c>
      <c r="I260" s="21" t="s">
        <v>223</v>
      </c>
      <c r="J260" s="21" t="s">
        <v>223</v>
      </c>
      <c r="K260" s="21" t="s">
        <v>223</v>
      </c>
      <c r="L260" s="21" t="s">
        <v>223</v>
      </c>
      <c r="M260" s="21" t="s">
        <v>223</v>
      </c>
      <c r="N260" s="27" t="s">
        <v>26</v>
      </c>
    </row>
    <row r="261" spans="1:14" x14ac:dyDescent="0.35">
      <c r="A261" s="3" t="s">
        <v>480</v>
      </c>
      <c r="B261" s="4" t="s">
        <v>4</v>
      </c>
      <c r="C261" s="5"/>
      <c r="D261" s="5"/>
      <c r="E261" s="6" t="str">
        <f t="shared" ref="E261:E324" si="13">IF(LEFT(B261,5)="MSIOD","Y","N")</f>
        <v>N</v>
      </c>
      <c r="F261" s="6" t="str">
        <f t="shared" si="12"/>
        <v>N</v>
      </c>
      <c r="G261" s="6" t="str">
        <f t="shared" ref="G261:G324" si="14">IF(LEFT(B261,5)="DDRIO","Y","N")</f>
        <v>N</v>
      </c>
      <c r="H261" s="21" t="s">
        <v>223</v>
      </c>
      <c r="I261" s="21" t="s">
        <v>223</v>
      </c>
      <c r="J261" s="21" t="s">
        <v>223</v>
      </c>
      <c r="K261" s="21" t="s">
        <v>223</v>
      </c>
      <c r="L261" s="21" t="s">
        <v>223</v>
      </c>
      <c r="M261" s="21" t="s">
        <v>223</v>
      </c>
      <c r="N261" s="27" t="s">
        <v>1092</v>
      </c>
    </row>
    <row r="262" spans="1:14" x14ac:dyDescent="0.35">
      <c r="A262" s="3" t="s">
        <v>481</v>
      </c>
      <c r="B262" s="4" t="s">
        <v>132</v>
      </c>
      <c r="C262" s="5">
        <v>6</v>
      </c>
      <c r="D262" s="5" t="s">
        <v>1602</v>
      </c>
      <c r="E262" s="6" t="str">
        <f t="shared" si="13"/>
        <v>Y</v>
      </c>
      <c r="F262" s="6" t="str">
        <f t="shared" si="12"/>
        <v>N</v>
      </c>
      <c r="G262" s="6" t="str">
        <f t="shared" si="14"/>
        <v>N</v>
      </c>
      <c r="H262" s="21">
        <v>8.4872099999999993</v>
      </c>
      <c r="I262" s="21">
        <v>0.35827700000000001</v>
      </c>
      <c r="J262" s="21">
        <v>4.8716299999999997</v>
      </c>
      <c r="K262" s="21">
        <v>1.2874000000000001</v>
      </c>
      <c r="L262" s="21">
        <v>4.0680300000000003</v>
      </c>
      <c r="M262" s="21">
        <v>79.194199999999995</v>
      </c>
      <c r="N262" s="27" t="s">
        <v>1093</v>
      </c>
    </row>
    <row r="263" spans="1:14" x14ac:dyDescent="0.35">
      <c r="A263" s="3" t="s">
        <v>482</v>
      </c>
      <c r="B263" s="4" t="s">
        <v>133</v>
      </c>
      <c r="C263" s="5">
        <v>6</v>
      </c>
      <c r="D263" s="5" t="s">
        <v>1602</v>
      </c>
      <c r="E263" s="6" t="str">
        <f t="shared" si="13"/>
        <v>Y</v>
      </c>
      <c r="F263" s="6" t="str">
        <f t="shared" si="12"/>
        <v>N</v>
      </c>
      <c r="G263" s="6" t="str">
        <f t="shared" si="14"/>
        <v>N</v>
      </c>
      <c r="H263" s="21">
        <v>8.6730400000000003</v>
      </c>
      <c r="I263" s="21">
        <v>0.35538199999999998</v>
      </c>
      <c r="J263" s="21">
        <v>5.0219199999999997</v>
      </c>
      <c r="K263" s="21">
        <v>1.2427999999999999</v>
      </c>
      <c r="L263" s="21">
        <v>3.99899</v>
      </c>
      <c r="M263" s="21">
        <v>79.001499999999993</v>
      </c>
      <c r="N263" s="27" t="s">
        <v>1093</v>
      </c>
    </row>
    <row r="264" spans="1:14" x14ac:dyDescent="0.35">
      <c r="A264" s="3" t="s">
        <v>483</v>
      </c>
      <c r="B264" s="4" t="s">
        <v>134</v>
      </c>
      <c r="C264" s="5">
        <v>7</v>
      </c>
      <c r="D264" s="5" t="s">
        <v>1602</v>
      </c>
      <c r="E264" s="6" t="str">
        <f t="shared" si="13"/>
        <v>N</v>
      </c>
      <c r="F264" s="6" t="str">
        <f t="shared" si="12"/>
        <v>Y</v>
      </c>
      <c r="G264" s="6" t="str">
        <f t="shared" si="14"/>
        <v>N</v>
      </c>
      <c r="H264" s="21">
        <v>5.9410400000000001</v>
      </c>
      <c r="I264" s="21">
        <v>0.267822</v>
      </c>
      <c r="J264" s="21">
        <v>4.6017799999999998</v>
      </c>
      <c r="K264" s="21">
        <v>0.64918699999999996</v>
      </c>
      <c r="L264" s="21">
        <v>0.71736999999999995</v>
      </c>
      <c r="M264" s="21">
        <v>54.657299999999999</v>
      </c>
      <c r="N264" s="27" t="s">
        <v>1093</v>
      </c>
    </row>
    <row r="265" spans="1:14" x14ac:dyDescent="0.35">
      <c r="A265" s="3" t="s">
        <v>484</v>
      </c>
      <c r="B265" s="4" t="s">
        <v>135</v>
      </c>
      <c r="C265" s="5">
        <v>7</v>
      </c>
      <c r="D265" s="5" t="s">
        <v>1602</v>
      </c>
      <c r="E265" s="6" t="str">
        <f t="shared" si="13"/>
        <v>N</v>
      </c>
      <c r="F265" s="6" t="str">
        <f t="shared" si="12"/>
        <v>Y</v>
      </c>
      <c r="G265" s="6" t="str">
        <f t="shared" si="14"/>
        <v>N</v>
      </c>
      <c r="H265" s="21">
        <v>6.0311500000000002</v>
      </c>
      <c r="I265" s="21">
        <v>0.27112199999999997</v>
      </c>
      <c r="J265" s="21">
        <v>4.9380800000000002</v>
      </c>
      <c r="K265" s="21">
        <v>0.62326999999999999</v>
      </c>
      <c r="L265" s="21">
        <v>0.43503900000000001</v>
      </c>
      <c r="M265" s="21">
        <v>55.477600000000002</v>
      </c>
      <c r="N265" s="27" t="s">
        <v>1093</v>
      </c>
    </row>
    <row r="266" spans="1:14" x14ac:dyDescent="0.35">
      <c r="A266" s="3" t="s">
        <v>485</v>
      </c>
      <c r="B266" s="4" t="s">
        <v>136</v>
      </c>
      <c r="C266" s="5">
        <v>6</v>
      </c>
      <c r="D266" s="5" t="s">
        <v>1602</v>
      </c>
      <c r="E266" s="6" t="str">
        <f t="shared" si="13"/>
        <v>Y</v>
      </c>
      <c r="F266" s="6" t="str">
        <f t="shared" si="12"/>
        <v>N</v>
      </c>
      <c r="G266" s="6" t="str">
        <f t="shared" si="14"/>
        <v>N</v>
      </c>
      <c r="H266" s="21">
        <v>5.1945399999999999</v>
      </c>
      <c r="I266" s="21">
        <v>0.20477899999999999</v>
      </c>
      <c r="J266" s="21">
        <v>4.0633400000000002</v>
      </c>
      <c r="K266" s="21">
        <v>0.58841399999999999</v>
      </c>
      <c r="L266" s="21">
        <v>0.75873299999999999</v>
      </c>
      <c r="M266" s="21">
        <v>48.897100000000002</v>
      </c>
      <c r="N266" s="27" t="s">
        <v>1093</v>
      </c>
    </row>
    <row r="267" spans="1:14" x14ac:dyDescent="0.35">
      <c r="A267" s="3" t="s">
        <v>486</v>
      </c>
      <c r="B267" s="4" t="s">
        <v>9</v>
      </c>
      <c r="C267" s="5"/>
      <c r="D267" s="5"/>
      <c r="E267" s="6" t="str">
        <f t="shared" si="13"/>
        <v>N</v>
      </c>
      <c r="F267" s="6" t="str">
        <f t="shared" si="12"/>
        <v>N</v>
      </c>
      <c r="G267" s="6" t="str">
        <f t="shared" si="14"/>
        <v>N</v>
      </c>
      <c r="H267" s="21" t="s">
        <v>223</v>
      </c>
      <c r="I267" s="21" t="s">
        <v>223</v>
      </c>
      <c r="J267" s="21" t="s">
        <v>223</v>
      </c>
      <c r="K267" s="21" t="s">
        <v>223</v>
      </c>
      <c r="L267" s="21" t="s">
        <v>223</v>
      </c>
      <c r="M267" s="21" t="s">
        <v>223</v>
      </c>
      <c r="N267" s="27" t="s">
        <v>9</v>
      </c>
    </row>
    <row r="268" spans="1:14" x14ac:dyDescent="0.35">
      <c r="A268" s="3" t="s">
        <v>487</v>
      </c>
      <c r="B268" s="4" t="s">
        <v>9</v>
      </c>
      <c r="C268" s="5"/>
      <c r="D268" s="5"/>
      <c r="E268" s="6" t="str">
        <f t="shared" si="13"/>
        <v>N</v>
      </c>
      <c r="F268" s="6" t="str">
        <f t="shared" si="12"/>
        <v>N</v>
      </c>
      <c r="G268" s="6" t="str">
        <f t="shared" si="14"/>
        <v>N</v>
      </c>
      <c r="H268" s="21" t="s">
        <v>223</v>
      </c>
      <c r="I268" s="21" t="s">
        <v>223</v>
      </c>
      <c r="J268" s="21" t="s">
        <v>223</v>
      </c>
      <c r="K268" s="21" t="s">
        <v>223</v>
      </c>
      <c r="L268" s="21" t="s">
        <v>223</v>
      </c>
      <c r="M268" s="21" t="s">
        <v>223</v>
      </c>
      <c r="N268" s="27" t="s">
        <v>9</v>
      </c>
    </row>
    <row r="269" spans="1:14" x14ac:dyDescent="0.35">
      <c r="A269" s="3" t="s">
        <v>488</v>
      </c>
      <c r="B269" s="4" t="s">
        <v>9</v>
      </c>
      <c r="C269" s="5"/>
      <c r="D269" s="5"/>
      <c r="E269" s="6" t="str">
        <f t="shared" si="13"/>
        <v>N</v>
      </c>
      <c r="F269" s="6" t="str">
        <f t="shared" si="12"/>
        <v>N</v>
      </c>
      <c r="G269" s="6" t="str">
        <f t="shared" si="14"/>
        <v>N</v>
      </c>
      <c r="H269" s="21" t="s">
        <v>223</v>
      </c>
      <c r="I269" s="21" t="s">
        <v>223</v>
      </c>
      <c r="J269" s="21" t="s">
        <v>223</v>
      </c>
      <c r="K269" s="21" t="s">
        <v>223</v>
      </c>
      <c r="L269" s="21" t="s">
        <v>223</v>
      </c>
      <c r="M269" s="21" t="s">
        <v>223</v>
      </c>
      <c r="N269" s="27" t="s">
        <v>9</v>
      </c>
    </row>
    <row r="270" spans="1:14" x14ac:dyDescent="0.35">
      <c r="A270" s="3" t="s">
        <v>489</v>
      </c>
      <c r="B270" s="4" t="s">
        <v>8</v>
      </c>
      <c r="C270" s="5"/>
      <c r="D270" s="5"/>
      <c r="E270" s="6" t="str">
        <f t="shared" si="13"/>
        <v>N</v>
      </c>
      <c r="F270" s="6" t="str">
        <f t="shared" si="12"/>
        <v>N</v>
      </c>
      <c r="G270" s="6" t="str">
        <f t="shared" si="14"/>
        <v>N</v>
      </c>
      <c r="H270" s="21" t="s">
        <v>223</v>
      </c>
      <c r="I270" s="21" t="s">
        <v>223</v>
      </c>
      <c r="J270" s="21" t="s">
        <v>223</v>
      </c>
      <c r="K270" s="21" t="s">
        <v>223</v>
      </c>
      <c r="L270" s="21" t="s">
        <v>223</v>
      </c>
      <c r="M270" s="21" t="s">
        <v>223</v>
      </c>
      <c r="N270" s="27" t="s">
        <v>1793</v>
      </c>
    </row>
    <row r="271" spans="1:14" x14ac:dyDescent="0.35">
      <c r="A271" s="3" t="s">
        <v>490</v>
      </c>
      <c r="B271" s="4" t="s">
        <v>9</v>
      </c>
      <c r="C271" s="5"/>
      <c r="D271" s="5"/>
      <c r="E271" s="6" t="str">
        <f t="shared" si="13"/>
        <v>N</v>
      </c>
      <c r="F271" s="6" t="str">
        <f t="shared" si="12"/>
        <v>N</v>
      </c>
      <c r="G271" s="6" t="str">
        <f t="shared" si="14"/>
        <v>N</v>
      </c>
      <c r="H271" s="21" t="s">
        <v>223</v>
      </c>
      <c r="I271" s="21" t="s">
        <v>223</v>
      </c>
      <c r="J271" s="21" t="s">
        <v>223</v>
      </c>
      <c r="K271" s="21" t="s">
        <v>223</v>
      </c>
      <c r="L271" s="21" t="s">
        <v>223</v>
      </c>
      <c r="M271" s="21" t="s">
        <v>223</v>
      </c>
      <c r="N271" s="27" t="s">
        <v>9</v>
      </c>
    </row>
    <row r="272" spans="1:14" x14ac:dyDescent="0.35">
      <c r="A272" s="3" t="s">
        <v>491</v>
      </c>
      <c r="B272" s="4" t="s">
        <v>8</v>
      </c>
      <c r="C272" s="5"/>
      <c r="D272" s="5"/>
      <c r="E272" s="6" t="str">
        <f t="shared" si="13"/>
        <v>N</v>
      </c>
      <c r="F272" s="6" t="str">
        <f t="shared" si="12"/>
        <v>N</v>
      </c>
      <c r="G272" s="6" t="str">
        <f t="shared" si="14"/>
        <v>N</v>
      </c>
      <c r="H272" s="21" t="s">
        <v>223</v>
      </c>
      <c r="I272" s="21" t="s">
        <v>223</v>
      </c>
      <c r="J272" s="21" t="s">
        <v>223</v>
      </c>
      <c r="K272" s="21" t="s">
        <v>223</v>
      </c>
      <c r="L272" s="21" t="s">
        <v>223</v>
      </c>
      <c r="M272" s="21" t="s">
        <v>223</v>
      </c>
      <c r="N272" s="27" t="s">
        <v>1793</v>
      </c>
    </row>
    <row r="273" spans="1:14" x14ac:dyDescent="0.35">
      <c r="A273" s="3" t="s">
        <v>492</v>
      </c>
      <c r="B273" s="4" t="s">
        <v>9</v>
      </c>
      <c r="C273" s="5"/>
      <c r="D273" s="5"/>
      <c r="E273" s="6" t="str">
        <f t="shared" si="13"/>
        <v>N</v>
      </c>
      <c r="F273" s="6" t="str">
        <f t="shared" si="12"/>
        <v>N</v>
      </c>
      <c r="G273" s="6" t="str">
        <f t="shared" si="14"/>
        <v>N</v>
      </c>
      <c r="H273" s="21" t="s">
        <v>223</v>
      </c>
      <c r="I273" s="21" t="s">
        <v>223</v>
      </c>
      <c r="J273" s="21" t="s">
        <v>223</v>
      </c>
      <c r="K273" s="21" t="s">
        <v>223</v>
      </c>
      <c r="L273" s="21" t="s">
        <v>223</v>
      </c>
      <c r="M273" s="21" t="s">
        <v>223</v>
      </c>
      <c r="N273" s="27" t="s">
        <v>9</v>
      </c>
    </row>
    <row r="274" spans="1:14" x14ac:dyDescent="0.35">
      <c r="A274" s="3" t="s">
        <v>493</v>
      </c>
      <c r="B274" s="4" t="s">
        <v>22</v>
      </c>
      <c r="C274" s="5"/>
      <c r="D274" s="5"/>
      <c r="E274" s="6" t="str">
        <f t="shared" si="13"/>
        <v>N</v>
      </c>
      <c r="F274" s="6" t="str">
        <f t="shared" si="12"/>
        <v>N</v>
      </c>
      <c r="G274" s="6" t="str">
        <f t="shared" si="14"/>
        <v>N</v>
      </c>
      <c r="H274" s="21" t="s">
        <v>223</v>
      </c>
      <c r="I274" s="21" t="s">
        <v>223</v>
      </c>
      <c r="J274" s="21" t="s">
        <v>223</v>
      </c>
      <c r="K274" s="21" t="s">
        <v>223</v>
      </c>
      <c r="L274" s="21" t="s">
        <v>223</v>
      </c>
      <c r="M274" s="21" t="s">
        <v>223</v>
      </c>
      <c r="N274" s="27" t="s">
        <v>1097</v>
      </c>
    </row>
    <row r="275" spans="1:14" x14ac:dyDescent="0.35">
      <c r="A275" s="3" t="s">
        <v>494</v>
      </c>
      <c r="B275" s="4" t="s">
        <v>1734</v>
      </c>
      <c r="C275" s="5">
        <v>2</v>
      </c>
      <c r="D275" s="5" t="s">
        <v>1602</v>
      </c>
      <c r="E275" s="6" t="str">
        <f t="shared" si="13"/>
        <v>N</v>
      </c>
      <c r="F275" s="6" t="str">
        <f t="shared" si="12"/>
        <v>Y</v>
      </c>
      <c r="G275" s="6" t="str">
        <f t="shared" si="14"/>
        <v>N</v>
      </c>
      <c r="H275" s="21">
        <v>5.7395300000000002</v>
      </c>
      <c r="I275" s="21">
        <v>0.25994699999999998</v>
      </c>
      <c r="J275" s="21">
        <v>3.6715800000000001</v>
      </c>
      <c r="K275" s="21">
        <v>0.92366400000000004</v>
      </c>
      <c r="L275" s="21">
        <v>0.69788099999999997</v>
      </c>
      <c r="M275" s="21">
        <v>58.234900000000003</v>
      </c>
      <c r="N275" s="27" t="s">
        <v>1093</v>
      </c>
    </row>
    <row r="276" spans="1:14" x14ac:dyDescent="0.35">
      <c r="A276" s="3" t="s">
        <v>495</v>
      </c>
      <c r="B276" s="4" t="s">
        <v>5</v>
      </c>
      <c r="C276" s="5"/>
      <c r="D276" s="5"/>
      <c r="E276" s="6" t="str">
        <f t="shared" si="13"/>
        <v>N</v>
      </c>
      <c r="F276" s="6" t="str">
        <f t="shared" si="12"/>
        <v>N</v>
      </c>
      <c r="G276" s="6" t="str">
        <f t="shared" si="14"/>
        <v>N</v>
      </c>
      <c r="H276" s="21" t="s">
        <v>223</v>
      </c>
      <c r="I276" s="21" t="s">
        <v>223</v>
      </c>
      <c r="J276" s="21" t="s">
        <v>223</v>
      </c>
      <c r="K276" s="21" t="s">
        <v>223</v>
      </c>
      <c r="L276" s="21" t="s">
        <v>223</v>
      </c>
      <c r="M276" s="21" t="s">
        <v>223</v>
      </c>
      <c r="N276" s="27" t="s">
        <v>1098</v>
      </c>
    </row>
    <row r="277" spans="1:14" x14ac:dyDescent="0.35">
      <c r="A277" s="3" t="s">
        <v>496</v>
      </c>
      <c r="B277" s="4" t="s">
        <v>1738</v>
      </c>
      <c r="C277" s="5">
        <v>2</v>
      </c>
      <c r="D277" s="5" t="s">
        <v>1602</v>
      </c>
      <c r="E277" s="6" t="str">
        <f t="shared" si="13"/>
        <v>N</v>
      </c>
      <c r="F277" s="6" t="str">
        <f t="shared" si="12"/>
        <v>Y</v>
      </c>
      <c r="G277" s="6" t="str">
        <f t="shared" si="14"/>
        <v>N</v>
      </c>
      <c r="H277" s="21">
        <v>7.9258800000000003</v>
      </c>
      <c r="I277" s="21">
        <v>0.28646199999999999</v>
      </c>
      <c r="J277" s="21">
        <v>4.0697799999999997</v>
      </c>
      <c r="K277" s="21">
        <v>1.1540699999999999</v>
      </c>
      <c r="L277" s="21">
        <v>4.58256</v>
      </c>
      <c r="M277" s="21">
        <v>68.5334</v>
      </c>
      <c r="N277" s="27" t="s">
        <v>1093</v>
      </c>
    </row>
    <row r="278" spans="1:14" x14ac:dyDescent="0.35">
      <c r="A278" s="3" t="s">
        <v>497</v>
      </c>
      <c r="B278" s="4" t="s">
        <v>1737</v>
      </c>
      <c r="C278" s="5">
        <v>2</v>
      </c>
      <c r="D278" s="5" t="s">
        <v>1602</v>
      </c>
      <c r="E278" s="6" t="str">
        <f t="shared" si="13"/>
        <v>N</v>
      </c>
      <c r="F278" s="6" t="str">
        <f t="shared" si="12"/>
        <v>Y</v>
      </c>
      <c r="G278" s="6" t="str">
        <f t="shared" si="14"/>
        <v>N</v>
      </c>
      <c r="H278" s="21">
        <v>6.8440300000000001</v>
      </c>
      <c r="I278" s="21">
        <v>0.25454100000000002</v>
      </c>
      <c r="J278" s="21">
        <v>3.5583999999999998</v>
      </c>
      <c r="K278" s="21">
        <v>1.0108999999999999</v>
      </c>
      <c r="L278" s="21">
        <v>3.3923999999999999</v>
      </c>
      <c r="M278" s="21">
        <v>59.976500000000001</v>
      </c>
      <c r="N278" s="27" t="s">
        <v>1093</v>
      </c>
    </row>
    <row r="279" spans="1:14" x14ac:dyDescent="0.35">
      <c r="A279" s="3" t="s">
        <v>498</v>
      </c>
      <c r="B279" s="4" t="s">
        <v>137</v>
      </c>
      <c r="C279" s="5">
        <v>6</v>
      </c>
      <c r="D279" s="5" t="s">
        <v>1602</v>
      </c>
      <c r="E279" s="6" t="str">
        <f t="shared" si="13"/>
        <v>Y</v>
      </c>
      <c r="F279" s="6" t="str">
        <f t="shared" si="12"/>
        <v>N</v>
      </c>
      <c r="G279" s="6" t="str">
        <f t="shared" si="14"/>
        <v>N</v>
      </c>
      <c r="H279" s="21">
        <v>9.2816899999999993</v>
      </c>
      <c r="I279" s="21">
        <v>0.38291799999999998</v>
      </c>
      <c r="J279" s="21">
        <v>5.1325000000000003</v>
      </c>
      <c r="K279" s="21">
        <v>1.2034199999999999</v>
      </c>
      <c r="L279" s="21">
        <v>4.8154399999999997</v>
      </c>
      <c r="M279" s="21">
        <v>78.591099999999997</v>
      </c>
      <c r="N279" s="27" t="s">
        <v>1093</v>
      </c>
    </row>
    <row r="280" spans="1:14" x14ac:dyDescent="0.35">
      <c r="A280" s="3" t="s">
        <v>499</v>
      </c>
      <c r="B280" s="4" t="s">
        <v>1771</v>
      </c>
      <c r="C280" s="5">
        <v>2</v>
      </c>
      <c r="D280" s="5" t="s">
        <v>1602</v>
      </c>
      <c r="E280" s="6" t="str">
        <f t="shared" si="13"/>
        <v>N</v>
      </c>
      <c r="F280" s="6" t="str">
        <f t="shared" si="12"/>
        <v>Y</v>
      </c>
      <c r="G280" s="6" t="str">
        <f t="shared" si="14"/>
        <v>N</v>
      </c>
      <c r="H280" s="21">
        <v>9.3303899999999995</v>
      </c>
      <c r="I280" s="21">
        <v>0.34482699999999999</v>
      </c>
      <c r="J280" s="21">
        <v>4.6958399999999996</v>
      </c>
      <c r="K280" s="21">
        <v>1.1939900000000001</v>
      </c>
      <c r="L280" s="21">
        <v>2.0466600000000001</v>
      </c>
      <c r="M280" s="21">
        <v>74.878399999999999</v>
      </c>
      <c r="N280" s="27" t="s">
        <v>1093</v>
      </c>
    </row>
    <row r="281" spans="1:14" x14ac:dyDescent="0.35">
      <c r="A281" s="3" t="s">
        <v>500</v>
      </c>
      <c r="B281" s="4" t="s">
        <v>1772</v>
      </c>
      <c r="C281" s="5">
        <v>2</v>
      </c>
      <c r="D281" s="5" t="s">
        <v>1602</v>
      </c>
      <c r="E281" s="6" t="str">
        <f t="shared" si="13"/>
        <v>N</v>
      </c>
      <c r="F281" s="6" t="str">
        <f t="shared" si="12"/>
        <v>Y</v>
      </c>
      <c r="G281" s="6" t="str">
        <f t="shared" si="14"/>
        <v>N</v>
      </c>
      <c r="H281" s="21">
        <v>9.2705099999999998</v>
      </c>
      <c r="I281" s="21">
        <v>0.334202</v>
      </c>
      <c r="J281" s="21">
        <v>4.4218099999999998</v>
      </c>
      <c r="K281" s="21">
        <v>1.2457</v>
      </c>
      <c r="L281" s="21">
        <v>1.9841500000000001</v>
      </c>
      <c r="M281" s="21">
        <v>74.217699999999994</v>
      </c>
      <c r="N281" s="27" t="s">
        <v>1093</v>
      </c>
    </row>
    <row r="282" spans="1:14" x14ac:dyDescent="0.35">
      <c r="A282" s="3" t="s">
        <v>501</v>
      </c>
      <c r="B282" s="4" t="s">
        <v>9</v>
      </c>
      <c r="C282" s="5"/>
      <c r="D282" s="5"/>
      <c r="E282" s="6" t="str">
        <f t="shared" si="13"/>
        <v>N</v>
      </c>
      <c r="F282" s="6" t="str">
        <f t="shared" si="12"/>
        <v>N</v>
      </c>
      <c r="G282" s="6" t="str">
        <f t="shared" si="14"/>
        <v>N</v>
      </c>
      <c r="H282" s="21" t="s">
        <v>223</v>
      </c>
      <c r="I282" s="21" t="s">
        <v>223</v>
      </c>
      <c r="J282" s="21" t="s">
        <v>223</v>
      </c>
      <c r="K282" s="21" t="s">
        <v>223</v>
      </c>
      <c r="L282" s="21" t="s">
        <v>223</v>
      </c>
      <c r="M282" s="21" t="s">
        <v>223</v>
      </c>
      <c r="N282" s="27" t="s">
        <v>9</v>
      </c>
    </row>
    <row r="283" spans="1:14" x14ac:dyDescent="0.35">
      <c r="A283" s="3" t="s">
        <v>502</v>
      </c>
      <c r="B283" s="4" t="s">
        <v>138</v>
      </c>
      <c r="C283" s="5">
        <v>6</v>
      </c>
      <c r="D283" s="5" t="s">
        <v>1602</v>
      </c>
      <c r="E283" s="6" t="str">
        <f t="shared" si="13"/>
        <v>Y</v>
      </c>
      <c r="F283" s="6" t="str">
        <f t="shared" si="12"/>
        <v>N</v>
      </c>
      <c r="G283" s="6" t="str">
        <f t="shared" si="14"/>
        <v>N</v>
      </c>
      <c r="H283" s="21">
        <v>9.1505700000000001</v>
      </c>
      <c r="I283" s="21">
        <v>0.37598599999999999</v>
      </c>
      <c r="J283" s="21">
        <v>5.1364900000000002</v>
      </c>
      <c r="K283" s="21">
        <v>1.29705</v>
      </c>
      <c r="L283" s="21">
        <v>4.6366300000000003</v>
      </c>
      <c r="M283" s="21">
        <v>81.622900000000001</v>
      </c>
      <c r="N283" s="27" t="s">
        <v>1093</v>
      </c>
    </row>
    <row r="284" spans="1:14" x14ac:dyDescent="0.35">
      <c r="A284" s="3" t="s">
        <v>503</v>
      </c>
      <c r="B284" s="4" t="s">
        <v>139</v>
      </c>
      <c r="C284" s="5">
        <v>6</v>
      </c>
      <c r="D284" s="5" t="s">
        <v>1602</v>
      </c>
      <c r="E284" s="6" t="str">
        <f t="shared" si="13"/>
        <v>Y</v>
      </c>
      <c r="F284" s="6" t="str">
        <f t="shared" si="12"/>
        <v>N</v>
      </c>
      <c r="G284" s="6" t="str">
        <f t="shared" si="14"/>
        <v>N</v>
      </c>
      <c r="H284" s="21">
        <v>8.6207600000000006</v>
      </c>
      <c r="I284" s="21">
        <v>0.30652600000000002</v>
      </c>
      <c r="J284" s="21">
        <v>4.4261299999999997</v>
      </c>
      <c r="K284" s="21">
        <v>1.1213299999999999</v>
      </c>
      <c r="L284" s="21">
        <v>5.2024100000000004</v>
      </c>
      <c r="M284" s="21">
        <v>70.449600000000004</v>
      </c>
      <c r="N284" s="27" t="s">
        <v>1093</v>
      </c>
    </row>
    <row r="285" spans="1:14" x14ac:dyDescent="0.35">
      <c r="A285" s="3" t="s">
        <v>504</v>
      </c>
      <c r="B285" s="4" t="s">
        <v>140</v>
      </c>
      <c r="C285" s="5">
        <v>6</v>
      </c>
      <c r="D285" s="5" t="s">
        <v>1602</v>
      </c>
      <c r="E285" s="6" t="str">
        <f t="shared" si="13"/>
        <v>Y</v>
      </c>
      <c r="F285" s="6" t="str">
        <f t="shared" si="12"/>
        <v>N</v>
      </c>
      <c r="G285" s="6" t="str">
        <f t="shared" si="14"/>
        <v>N</v>
      </c>
      <c r="H285" s="21">
        <v>9.3127399999999998</v>
      </c>
      <c r="I285" s="21">
        <v>0.334976</v>
      </c>
      <c r="J285" s="21">
        <v>4.8738299999999999</v>
      </c>
      <c r="K285" s="21">
        <v>1.2660100000000001</v>
      </c>
      <c r="L285" s="21">
        <v>5.5293900000000002</v>
      </c>
      <c r="M285" s="21">
        <v>78.551400000000001</v>
      </c>
      <c r="N285" s="27" t="s">
        <v>1093</v>
      </c>
    </row>
    <row r="286" spans="1:14" x14ac:dyDescent="0.35">
      <c r="A286" s="3" t="s">
        <v>505</v>
      </c>
      <c r="B286" s="4" t="s">
        <v>4</v>
      </c>
      <c r="C286" s="5"/>
      <c r="D286" s="5"/>
      <c r="E286" s="6" t="str">
        <f t="shared" si="13"/>
        <v>N</v>
      </c>
      <c r="F286" s="6" t="str">
        <f t="shared" si="12"/>
        <v>N</v>
      </c>
      <c r="G286" s="6" t="str">
        <f t="shared" si="14"/>
        <v>N</v>
      </c>
      <c r="H286" s="21" t="s">
        <v>223</v>
      </c>
      <c r="I286" s="21" t="s">
        <v>223</v>
      </c>
      <c r="J286" s="21" t="s">
        <v>223</v>
      </c>
      <c r="K286" s="21" t="s">
        <v>223</v>
      </c>
      <c r="L286" s="21" t="s">
        <v>223</v>
      </c>
      <c r="M286" s="21" t="s">
        <v>223</v>
      </c>
      <c r="N286" s="27" t="s">
        <v>1092</v>
      </c>
    </row>
    <row r="287" spans="1:14" x14ac:dyDescent="0.35">
      <c r="A287" s="3" t="s">
        <v>506</v>
      </c>
      <c r="B287" s="4" t="s">
        <v>141</v>
      </c>
      <c r="C287" s="5">
        <v>6</v>
      </c>
      <c r="D287" s="5" t="s">
        <v>1602</v>
      </c>
      <c r="E287" s="6" t="str">
        <f t="shared" si="13"/>
        <v>Y</v>
      </c>
      <c r="F287" s="6" t="str">
        <f t="shared" si="12"/>
        <v>N</v>
      </c>
      <c r="G287" s="6" t="str">
        <f t="shared" si="14"/>
        <v>N</v>
      </c>
      <c r="H287" s="21">
        <v>5.37948</v>
      </c>
      <c r="I287" s="21">
        <v>0.216057</v>
      </c>
      <c r="J287" s="21">
        <v>3.4036499999999998</v>
      </c>
      <c r="K287" s="21">
        <v>0.76192300000000002</v>
      </c>
      <c r="L287" s="21">
        <v>1.1958800000000001</v>
      </c>
      <c r="M287" s="21">
        <v>50.924599999999998</v>
      </c>
      <c r="N287" s="27" t="s">
        <v>1093</v>
      </c>
    </row>
    <row r="288" spans="1:14" x14ac:dyDescent="0.35">
      <c r="A288" s="3" t="s">
        <v>507</v>
      </c>
      <c r="B288" s="4" t="s">
        <v>142</v>
      </c>
      <c r="C288" s="5">
        <v>6</v>
      </c>
      <c r="D288" s="5" t="s">
        <v>1602</v>
      </c>
      <c r="E288" s="6" t="str">
        <f t="shared" si="13"/>
        <v>Y</v>
      </c>
      <c r="F288" s="6" t="str">
        <f t="shared" si="12"/>
        <v>N</v>
      </c>
      <c r="G288" s="6" t="str">
        <f t="shared" si="14"/>
        <v>N</v>
      </c>
      <c r="H288" s="21">
        <v>4.9680400000000002</v>
      </c>
      <c r="I288" s="21">
        <v>0.19706099999999999</v>
      </c>
      <c r="J288" s="21">
        <v>3.1022799999999999</v>
      </c>
      <c r="K288" s="21">
        <v>0.738537</v>
      </c>
      <c r="L288" s="21">
        <v>0.805755</v>
      </c>
      <c r="M288" s="21">
        <v>47.866</v>
      </c>
      <c r="N288" s="27" t="s">
        <v>1093</v>
      </c>
    </row>
    <row r="289" spans="1:14" x14ac:dyDescent="0.35">
      <c r="A289" s="3" t="s">
        <v>508</v>
      </c>
      <c r="B289" s="4" t="s">
        <v>8</v>
      </c>
      <c r="C289" s="5"/>
      <c r="D289" s="5"/>
      <c r="E289" s="6" t="str">
        <f t="shared" si="13"/>
        <v>N</v>
      </c>
      <c r="F289" s="6" t="str">
        <f t="shared" si="12"/>
        <v>N</v>
      </c>
      <c r="G289" s="6" t="str">
        <f t="shared" si="14"/>
        <v>N</v>
      </c>
      <c r="H289" s="21" t="s">
        <v>223</v>
      </c>
      <c r="I289" s="21" t="s">
        <v>223</v>
      </c>
      <c r="J289" s="21" t="s">
        <v>223</v>
      </c>
      <c r="K289" s="21" t="s">
        <v>223</v>
      </c>
      <c r="L289" s="21" t="s">
        <v>223</v>
      </c>
      <c r="M289" s="21" t="s">
        <v>223</v>
      </c>
      <c r="N289" s="27" t="s">
        <v>1793</v>
      </c>
    </row>
    <row r="290" spans="1:14" x14ac:dyDescent="0.35">
      <c r="A290" s="3" t="s">
        <v>509</v>
      </c>
      <c r="B290" s="4" t="s">
        <v>143</v>
      </c>
      <c r="C290" s="5">
        <v>6</v>
      </c>
      <c r="D290" s="5" t="s">
        <v>1602</v>
      </c>
      <c r="E290" s="6" t="str">
        <f t="shared" si="13"/>
        <v>Y</v>
      </c>
      <c r="F290" s="6" t="str">
        <f t="shared" si="12"/>
        <v>N</v>
      </c>
      <c r="G290" s="6" t="str">
        <f t="shared" si="14"/>
        <v>N</v>
      </c>
      <c r="H290" s="21">
        <v>10.7242</v>
      </c>
      <c r="I290" s="21">
        <v>0.39750200000000002</v>
      </c>
      <c r="J290" s="21">
        <v>5.3973000000000004</v>
      </c>
      <c r="K290" s="21">
        <v>1.38839</v>
      </c>
      <c r="L290" s="21">
        <v>1.0046299999999999</v>
      </c>
      <c r="M290" s="21">
        <v>86.565399999999997</v>
      </c>
      <c r="N290" s="27" t="s">
        <v>1093</v>
      </c>
    </row>
    <row r="291" spans="1:14" x14ac:dyDescent="0.35">
      <c r="A291" s="3" t="s">
        <v>510</v>
      </c>
      <c r="B291" s="4" t="s">
        <v>8</v>
      </c>
      <c r="C291" s="5"/>
      <c r="D291" s="5"/>
      <c r="E291" s="6" t="str">
        <f t="shared" si="13"/>
        <v>N</v>
      </c>
      <c r="F291" s="6" t="str">
        <f t="shared" si="12"/>
        <v>N</v>
      </c>
      <c r="G291" s="6" t="str">
        <f t="shared" si="14"/>
        <v>N</v>
      </c>
      <c r="H291" s="21" t="s">
        <v>223</v>
      </c>
      <c r="I291" s="21" t="s">
        <v>223</v>
      </c>
      <c r="J291" s="21" t="s">
        <v>223</v>
      </c>
      <c r="K291" s="21" t="s">
        <v>223</v>
      </c>
      <c r="L291" s="21" t="s">
        <v>223</v>
      </c>
      <c r="M291" s="21" t="s">
        <v>223</v>
      </c>
      <c r="N291" s="27" t="s">
        <v>1793</v>
      </c>
    </row>
    <row r="292" spans="1:14" x14ac:dyDescent="0.35">
      <c r="A292" s="3" t="s">
        <v>511</v>
      </c>
      <c r="B292" s="4" t="s">
        <v>9</v>
      </c>
      <c r="C292" s="5"/>
      <c r="D292" s="5"/>
      <c r="E292" s="6" t="str">
        <f t="shared" si="13"/>
        <v>N</v>
      </c>
      <c r="F292" s="6" t="str">
        <f t="shared" si="12"/>
        <v>N</v>
      </c>
      <c r="G292" s="6" t="str">
        <f t="shared" si="14"/>
        <v>N</v>
      </c>
      <c r="H292" s="21" t="s">
        <v>223</v>
      </c>
      <c r="I292" s="21" t="s">
        <v>223</v>
      </c>
      <c r="J292" s="21" t="s">
        <v>223</v>
      </c>
      <c r="K292" s="21" t="s">
        <v>223</v>
      </c>
      <c r="L292" s="21" t="s">
        <v>223</v>
      </c>
      <c r="M292" s="21" t="s">
        <v>223</v>
      </c>
      <c r="N292" s="27" t="s">
        <v>9</v>
      </c>
    </row>
    <row r="293" spans="1:14" x14ac:dyDescent="0.35">
      <c r="A293" s="3" t="s">
        <v>512</v>
      </c>
      <c r="B293" s="4" t="s">
        <v>8</v>
      </c>
      <c r="C293" s="5"/>
      <c r="D293" s="5"/>
      <c r="E293" s="6" t="str">
        <f t="shared" si="13"/>
        <v>N</v>
      </c>
      <c r="F293" s="6" t="str">
        <f t="shared" si="12"/>
        <v>N</v>
      </c>
      <c r="G293" s="6" t="str">
        <f t="shared" si="14"/>
        <v>N</v>
      </c>
      <c r="H293" s="21" t="s">
        <v>223</v>
      </c>
      <c r="I293" s="21" t="s">
        <v>223</v>
      </c>
      <c r="J293" s="21" t="s">
        <v>223</v>
      </c>
      <c r="K293" s="21" t="s">
        <v>223</v>
      </c>
      <c r="L293" s="21" t="s">
        <v>223</v>
      </c>
      <c r="M293" s="21" t="s">
        <v>223</v>
      </c>
      <c r="N293" s="27" t="s">
        <v>1793</v>
      </c>
    </row>
    <row r="294" spans="1:14" x14ac:dyDescent="0.35">
      <c r="A294" s="3" t="s">
        <v>513</v>
      </c>
      <c r="B294" s="4" t="s">
        <v>9</v>
      </c>
      <c r="C294" s="5"/>
      <c r="D294" s="5"/>
      <c r="E294" s="6" t="str">
        <f t="shared" si="13"/>
        <v>N</v>
      </c>
      <c r="F294" s="6" t="str">
        <f t="shared" si="12"/>
        <v>N</v>
      </c>
      <c r="G294" s="6" t="str">
        <f t="shared" si="14"/>
        <v>N</v>
      </c>
      <c r="H294" s="21" t="s">
        <v>223</v>
      </c>
      <c r="I294" s="21" t="s">
        <v>223</v>
      </c>
      <c r="J294" s="21" t="s">
        <v>223</v>
      </c>
      <c r="K294" s="21" t="s">
        <v>223</v>
      </c>
      <c r="L294" s="21" t="s">
        <v>223</v>
      </c>
      <c r="M294" s="21" t="s">
        <v>223</v>
      </c>
      <c r="N294" s="27" t="s">
        <v>9</v>
      </c>
    </row>
    <row r="295" spans="1:14" x14ac:dyDescent="0.35">
      <c r="A295" s="3" t="s">
        <v>514</v>
      </c>
      <c r="B295" s="4" t="s">
        <v>8</v>
      </c>
      <c r="C295" s="5"/>
      <c r="D295" s="5"/>
      <c r="E295" s="6" t="str">
        <f t="shared" si="13"/>
        <v>N</v>
      </c>
      <c r="F295" s="6" t="str">
        <f t="shared" si="12"/>
        <v>N</v>
      </c>
      <c r="G295" s="6" t="str">
        <f t="shared" si="14"/>
        <v>N</v>
      </c>
      <c r="H295" s="21" t="s">
        <v>223</v>
      </c>
      <c r="I295" s="21" t="s">
        <v>223</v>
      </c>
      <c r="J295" s="21" t="s">
        <v>223</v>
      </c>
      <c r="K295" s="21" t="s">
        <v>223</v>
      </c>
      <c r="L295" s="21" t="s">
        <v>223</v>
      </c>
      <c r="M295" s="21" t="s">
        <v>223</v>
      </c>
      <c r="N295" s="27" t="s">
        <v>1793</v>
      </c>
    </row>
    <row r="296" spans="1:14" x14ac:dyDescent="0.35">
      <c r="A296" s="3" t="s">
        <v>515</v>
      </c>
      <c r="B296" s="4" t="s">
        <v>23</v>
      </c>
      <c r="C296" s="5"/>
      <c r="D296" s="5"/>
      <c r="E296" s="6" t="str">
        <f t="shared" si="13"/>
        <v>N</v>
      </c>
      <c r="F296" s="6" t="str">
        <f t="shared" si="12"/>
        <v>N</v>
      </c>
      <c r="G296" s="6" t="str">
        <f t="shared" si="14"/>
        <v>N</v>
      </c>
      <c r="H296" s="21" t="s">
        <v>223</v>
      </c>
      <c r="I296" s="21" t="s">
        <v>223</v>
      </c>
      <c r="J296" s="21" t="s">
        <v>223</v>
      </c>
      <c r="K296" s="21" t="s">
        <v>223</v>
      </c>
      <c r="L296" s="21" t="s">
        <v>223</v>
      </c>
      <c r="M296" s="21" t="s">
        <v>223</v>
      </c>
      <c r="N296" s="27" t="s">
        <v>1097</v>
      </c>
    </row>
    <row r="297" spans="1:14" x14ac:dyDescent="0.35">
      <c r="A297" s="3" t="s">
        <v>516</v>
      </c>
      <c r="B297" s="4" t="s">
        <v>26</v>
      </c>
      <c r="C297" s="5"/>
      <c r="D297" s="5"/>
      <c r="E297" s="6" t="str">
        <f t="shared" si="13"/>
        <v>N</v>
      </c>
      <c r="F297" s="6" t="str">
        <f t="shared" si="12"/>
        <v>N</v>
      </c>
      <c r="G297" s="6" t="str">
        <f t="shared" si="14"/>
        <v>N</v>
      </c>
      <c r="H297" s="21" t="s">
        <v>223</v>
      </c>
      <c r="I297" s="21" t="s">
        <v>223</v>
      </c>
      <c r="J297" s="21" t="s">
        <v>223</v>
      </c>
      <c r="K297" s="21" t="s">
        <v>223</v>
      </c>
      <c r="L297" s="21" t="s">
        <v>223</v>
      </c>
      <c r="M297" s="21" t="s">
        <v>223</v>
      </c>
      <c r="N297" s="27" t="s">
        <v>26</v>
      </c>
    </row>
    <row r="298" spans="1:14" x14ac:dyDescent="0.35">
      <c r="A298" s="3" t="s">
        <v>517</v>
      </c>
      <c r="B298" s="4" t="s">
        <v>26</v>
      </c>
      <c r="C298" s="5"/>
      <c r="D298" s="5"/>
      <c r="E298" s="6" t="str">
        <f t="shared" si="13"/>
        <v>N</v>
      </c>
      <c r="F298" s="6" t="str">
        <f t="shared" si="12"/>
        <v>N</v>
      </c>
      <c r="G298" s="6" t="str">
        <f t="shared" si="14"/>
        <v>N</v>
      </c>
      <c r="H298" s="21" t="s">
        <v>223</v>
      </c>
      <c r="I298" s="21" t="s">
        <v>223</v>
      </c>
      <c r="J298" s="21" t="s">
        <v>223</v>
      </c>
      <c r="K298" s="21" t="s">
        <v>223</v>
      </c>
      <c r="L298" s="21" t="s">
        <v>223</v>
      </c>
      <c r="M298" s="21" t="s">
        <v>223</v>
      </c>
      <c r="N298" s="27" t="s">
        <v>26</v>
      </c>
    </row>
    <row r="299" spans="1:14" x14ac:dyDescent="0.35">
      <c r="A299" s="3" t="s">
        <v>518</v>
      </c>
      <c r="B299" s="4" t="s">
        <v>26</v>
      </c>
      <c r="C299" s="5"/>
      <c r="D299" s="5"/>
      <c r="E299" s="6" t="str">
        <f t="shared" si="13"/>
        <v>N</v>
      </c>
      <c r="F299" s="6" t="str">
        <f t="shared" si="12"/>
        <v>N</v>
      </c>
      <c r="G299" s="6" t="str">
        <f t="shared" si="14"/>
        <v>N</v>
      </c>
      <c r="H299" s="21" t="s">
        <v>223</v>
      </c>
      <c r="I299" s="21" t="s">
        <v>223</v>
      </c>
      <c r="J299" s="21" t="s">
        <v>223</v>
      </c>
      <c r="K299" s="21" t="s">
        <v>223</v>
      </c>
      <c r="L299" s="21" t="s">
        <v>223</v>
      </c>
      <c r="M299" s="21" t="s">
        <v>223</v>
      </c>
      <c r="N299" s="27" t="s">
        <v>26</v>
      </c>
    </row>
    <row r="300" spans="1:14" x14ac:dyDescent="0.35">
      <c r="A300" s="3" t="s">
        <v>519</v>
      </c>
      <c r="B300" s="4" t="s">
        <v>26</v>
      </c>
      <c r="C300" s="5"/>
      <c r="D300" s="5"/>
      <c r="E300" s="6" t="str">
        <f t="shared" si="13"/>
        <v>N</v>
      </c>
      <c r="F300" s="6" t="str">
        <f t="shared" si="12"/>
        <v>N</v>
      </c>
      <c r="G300" s="6" t="str">
        <f t="shared" si="14"/>
        <v>N</v>
      </c>
      <c r="H300" s="21" t="s">
        <v>223</v>
      </c>
      <c r="I300" s="21" t="s">
        <v>223</v>
      </c>
      <c r="J300" s="21" t="s">
        <v>223</v>
      </c>
      <c r="K300" s="21" t="s">
        <v>223</v>
      </c>
      <c r="L300" s="21" t="s">
        <v>223</v>
      </c>
      <c r="M300" s="21" t="s">
        <v>223</v>
      </c>
      <c r="N300" s="27" t="s">
        <v>26</v>
      </c>
    </row>
    <row r="301" spans="1:14" x14ac:dyDescent="0.35">
      <c r="A301" s="3" t="s">
        <v>520</v>
      </c>
      <c r="B301" s="4" t="s">
        <v>144</v>
      </c>
      <c r="C301" s="5">
        <v>6</v>
      </c>
      <c r="D301" s="5" t="s">
        <v>1602</v>
      </c>
      <c r="E301" s="6" t="str">
        <f t="shared" si="13"/>
        <v>Y</v>
      </c>
      <c r="F301" s="6" t="str">
        <f t="shared" si="12"/>
        <v>N</v>
      </c>
      <c r="G301" s="6" t="str">
        <f t="shared" si="14"/>
        <v>N</v>
      </c>
      <c r="H301" s="21">
        <v>9.6467700000000001</v>
      </c>
      <c r="I301" s="21">
        <v>0.39025700000000002</v>
      </c>
      <c r="J301" s="21">
        <v>5.3159700000000001</v>
      </c>
      <c r="K301" s="21">
        <v>1.3869100000000001</v>
      </c>
      <c r="L301" s="21">
        <v>2.3960400000000002</v>
      </c>
      <c r="M301" s="21">
        <v>85.864699999999999</v>
      </c>
      <c r="N301" s="27" t="s">
        <v>1093</v>
      </c>
    </row>
    <row r="302" spans="1:14" x14ac:dyDescent="0.35">
      <c r="A302" s="3" t="s">
        <v>521</v>
      </c>
      <c r="B302" s="4" t="s">
        <v>5</v>
      </c>
      <c r="C302" s="5"/>
      <c r="D302" s="5"/>
      <c r="E302" s="6" t="str">
        <f t="shared" si="13"/>
        <v>N</v>
      </c>
      <c r="F302" s="6" t="str">
        <f t="shared" si="12"/>
        <v>N</v>
      </c>
      <c r="G302" s="6" t="str">
        <f t="shared" si="14"/>
        <v>N</v>
      </c>
      <c r="H302" s="21" t="s">
        <v>223</v>
      </c>
      <c r="I302" s="21" t="s">
        <v>223</v>
      </c>
      <c r="J302" s="21" t="s">
        <v>223</v>
      </c>
      <c r="K302" s="21" t="s">
        <v>223</v>
      </c>
      <c r="L302" s="21" t="s">
        <v>223</v>
      </c>
      <c r="M302" s="21" t="s">
        <v>223</v>
      </c>
      <c r="N302" s="27" t="s">
        <v>1098</v>
      </c>
    </row>
    <row r="303" spans="1:14" x14ac:dyDescent="0.35">
      <c r="A303" s="3" t="s">
        <v>522</v>
      </c>
      <c r="B303" s="4" t="s">
        <v>1773</v>
      </c>
      <c r="C303" s="5">
        <v>2</v>
      </c>
      <c r="D303" s="5" t="s">
        <v>1602</v>
      </c>
      <c r="E303" s="6" t="str">
        <f t="shared" si="13"/>
        <v>N</v>
      </c>
      <c r="F303" s="6" t="str">
        <f t="shared" si="12"/>
        <v>Y</v>
      </c>
      <c r="G303" s="6" t="str">
        <f t="shared" si="14"/>
        <v>N</v>
      </c>
      <c r="H303" s="21">
        <v>10.089700000000001</v>
      </c>
      <c r="I303" s="21">
        <v>0.40647299999999997</v>
      </c>
      <c r="J303" s="21">
        <v>5.6559699999999999</v>
      </c>
      <c r="K303" s="21">
        <v>1.1935199999999999</v>
      </c>
      <c r="L303" s="21">
        <v>4.7774000000000001</v>
      </c>
      <c r="M303" s="21">
        <v>82.161600000000007</v>
      </c>
      <c r="N303" s="27" t="s">
        <v>1093</v>
      </c>
    </row>
    <row r="304" spans="1:14" x14ac:dyDescent="0.35">
      <c r="A304" s="3" t="s">
        <v>523</v>
      </c>
      <c r="B304" s="4" t="s">
        <v>1774</v>
      </c>
      <c r="C304" s="5">
        <v>2</v>
      </c>
      <c r="D304" s="5" t="s">
        <v>1602</v>
      </c>
      <c r="E304" s="6" t="str">
        <f t="shared" si="13"/>
        <v>N</v>
      </c>
      <c r="F304" s="6" t="str">
        <f t="shared" si="12"/>
        <v>Y</v>
      </c>
      <c r="G304" s="6" t="str">
        <f t="shared" si="14"/>
        <v>N</v>
      </c>
      <c r="H304" s="21">
        <v>10.203099999999999</v>
      </c>
      <c r="I304" s="21">
        <v>0.41156700000000002</v>
      </c>
      <c r="J304" s="21">
        <v>5.7391399999999999</v>
      </c>
      <c r="K304" s="21">
        <v>1.17682</v>
      </c>
      <c r="L304" s="21">
        <v>2.6648800000000001</v>
      </c>
      <c r="M304" s="21">
        <v>82.182400000000001</v>
      </c>
      <c r="N304" s="27" t="s">
        <v>1093</v>
      </c>
    </row>
    <row r="305" spans="1:14" x14ac:dyDescent="0.35">
      <c r="A305" s="3" t="s">
        <v>524</v>
      </c>
      <c r="B305" s="4" t="s">
        <v>145</v>
      </c>
      <c r="C305" s="5">
        <v>6</v>
      </c>
      <c r="D305" s="5" t="s">
        <v>1602</v>
      </c>
      <c r="E305" s="6" t="str">
        <f t="shared" si="13"/>
        <v>Y</v>
      </c>
      <c r="F305" s="6" t="str">
        <f t="shared" si="12"/>
        <v>N</v>
      </c>
      <c r="G305" s="6" t="str">
        <f t="shared" si="14"/>
        <v>N</v>
      </c>
      <c r="H305" s="21">
        <v>9.5117700000000003</v>
      </c>
      <c r="I305" s="21">
        <v>0.37917699999999999</v>
      </c>
      <c r="J305" s="21">
        <v>5.3329700000000004</v>
      </c>
      <c r="K305" s="21">
        <v>1.21915</v>
      </c>
      <c r="L305" s="21">
        <v>1.7135100000000001</v>
      </c>
      <c r="M305" s="21">
        <v>80.632900000000006</v>
      </c>
      <c r="N305" s="27" t="s">
        <v>1093</v>
      </c>
    </row>
    <row r="306" spans="1:14" x14ac:dyDescent="0.35">
      <c r="A306" s="3" t="s">
        <v>525</v>
      </c>
      <c r="B306" s="4" t="s">
        <v>9</v>
      </c>
      <c r="C306" s="5"/>
      <c r="D306" s="5"/>
      <c r="E306" s="6" t="str">
        <f t="shared" si="13"/>
        <v>N</v>
      </c>
      <c r="F306" s="6" t="str">
        <f t="shared" si="12"/>
        <v>N</v>
      </c>
      <c r="G306" s="6" t="str">
        <f t="shared" si="14"/>
        <v>N</v>
      </c>
      <c r="H306" s="21" t="s">
        <v>223</v>
      </c>
      <c r="I306" s="21" t="s">
        <v>223</v>
      </c>
      <c r="J306" s="21" t="s">
        <v>223</v>
      </c>
      <c r="K306" s="21" t="s">
        <v>223</v>
      </c>
      <c r="L306" s="21" t="s">
        <v>223</v>
      </c>
      <c r="M306" s="21" t="s">
        <v>223</v>
      </c>
      <c r="N306" s="27" t="s">
        <v>9</v>
      </c>
    </row>
    <row r="307" spans="1:14" x14ac:dyDescent="0.35">
      <c r="A307" s="3" t="s">
        <v>526</v>
      </c>
      <c r="B307" s="4" t="s">
        <v>146</v>
      </c>
      <c r="C307" s="5">
        <v>6</v>
      </c>
      <c r="D307" s="5" t="s">
        <v>1602</v>
      </c>
      <c r="E307" s="6" t="str">
        <f t="shared" si="13"/>
        <v>Y</v>
      </c>
      <c r="F307" s="6" t="str">
        <f t="shared" si="12"/>
        <v>N</v>
      </c>
      <c r="G307" s="6" t="str">
        <f t="shared" si="14"/>
        <v>N</v>
      </c>
      <c r="H307" s="21">
        <v>6.2933599999999998</v>
      </c>
      <c r="I307" s="21">
        <v>0.23611099999999999</v>
      </c>
      <c r="J307" s="21">
        <v>3.2338800000000001</v>
      </c>
      <c r="K307" s="21">
        <v>1.07219</v>
      </c>
      <c r="L307" s="21">
        <v>2.6841499999999998</v>
      </c>
      <c r="M307" s="21">
        <v>58.884</v>
      </c>
      <c r="N307" s="27" t="s">
        <v>1093</v>
      </c>
    </row>
    <row r="308" spans="1:14" x14ac:dyDescent="0.35">
      <c r="A308" s="3" t="s">
        <v>527</v>
      </c>
      <c r="B308" s="4" t="s">
        <v>147</v>
      </c>
      <c r="C308" s="5">
        <v>6</v>
      </c>
      <c r="D308" s="5" t="s">
        <v>1602</v>
      </c>
      <c r="E308" s="6" t="str">
        <f t="shared" si="13"/>
        <v>Y</v>
      </c>
      <c r="F308" s="6" t="str">
        <f t="shared" si="12"/>
        <v>N</v>
      </c>
      <c r="G308" s="6" t="str">
        <f t="shared" si="14"/>
        <v>N</v>
      </c>
      <c r="H308" s="21">
        <v>6.36212</v>
      </c>
      <c r="I308" s="21">
        <v>0.24460499999999999</v>
      </c>
      <c r="J308" s="21">
        <v>3.4660700000000002</v>
      </c>
      <c r="K308" s="21">
        <v>0.99607699999999999</v>
      </c>
      <c r="L308" s="21">
        <v>2.39195</v>
      </c>
      <c r="M308" s="21">
        <v>58.7577</v>
      </c>
      <c r="N308" s="27" t="s">
        <v>1093</v>
      </c>
    </row>
    <row r="309" spans="1:14" x14ac:dyDescent="0.35">
      <c r="A309" s="3" t="s">
        <v>528</v>
      </c>
      <c r="B309" s="4" t="s">
        <v>148</v>
      </c>
      <c r="C309" s="5">
        <v>6</v>
      </c>
      <c r="D309" s="5" t="s">
        <v>1602</v>
      </c>
      <c r="E309" s="6" t="str">
        <f t="shared" si="13"/>
        <v>Y</v>
      </c>
      <c r="F309" s="6" t="str">
        <f t="shared" si="12"/>
        <v>N</v>
      </c>
      <c r="G309" s="6" t="str">
        <f t="shared" si="14"/>
        <v>N</v>
      </c>
      <c r="H309" s="21">
        <v>4.9173400000000003</v>
      </c>
      <c r="I309" s="21">
        <v>0.182619</v>
      </c>
      <c r="J309" s="21">
        <v>2.6623100000000002</v>
      </c>
      <c r="K309" s="21">
        <v>0.82920199999999999</v>
      </c>
      <c r="L309" s="21">
        <v>0.91761300000000001</v>
      </c>
      <c r="M309" s="21">
        <v>46.984999999999999</v>
      </c>
      <c r="N309" s="27" t="s">
        <v>1093</v>
      </c>
    </row>
    <row r="310" spans="1:14" x14ac:dyDescent="0.35">
      <c r="A310" s="3" t="s">
        <v>529</v>
      </c>
      <c r="B310" s="4" t="s">
        <v>149</v>
      </c>
      <c r="C310" s="5">
        <v>6</v>
      </c>
      <c r="D310" s="5" t="s">
        <v>1602</v>
      </c>
      <c r="E310" s="6" t="str">
        <f t="shared" si="13"/>
        <v>Y</v>
      </c>
      <c r="F310" s="6" t="str">
        <f t="shared" si="12"/>
        <v>N</v>
      </c>
      <c r="G310" s="6" t="str">
        <f t="shared" si="14"/>
        <v>N</v>
      </c>
      <c r="H310" s="21">
        <v>6.0373299999999999</v>
      </c>
      <c r="I310" s="21">
        <v>0.24168799999999999</v>
      </c>
      <c r="J310" s="21">
        <v>3.5061300000000002</v>
      </c>
      <c r="K310" s="21">
        <v>0.96717299999999995</v>
      </c>
      <c r="L310" s="21">
        <v>1.96296</v>
      </c>
      <c r="M310" s="21">
        <v>58.232599999999998</v>
      </c>
      <c r="N310" s="27" t="s">
        <v>1093</v>
      </c>
    </row>
    <row r="311" spans="1:14" x14ac:dyDescent="0.35">
      <c r="A311" s="3" t="s">
        <v>530</v>
      </c>
      <c r="B311" s="4" t="s">
        <v>9</v>
      </c>
      <c r="C311" s="5"/>
      <c r="D311" s="5"/>
      <c r="E311" s="6" t="str">
        <f t="shared" si="13"/>
        <v>N</v>
      </c>
      <c r="F311" s="6" t="str">
        <f t="shared" si="12"/>
        <v>N</v>
      </c>
      <c r="G311" s="6" t="str">
        <f t="shared" si="14"/>
        <v>N</v>
      </c>
      <c r="H311" s="21" t="s">
        <v>223</v>
      </c>
      <c r="I311" s="21" t="s">
        <v>223</v>
      </c>
      <c r="J311" s="21" t="s">
        <v>223</v>
      </c>
      <c r="K311" s="21" t="s">
        <v>223</v>
      </c>
      <c r="L311" s="21" t="s">
        <v>223</v>
      </c>
      <c r="M311" s="21" t="s">
        <v>223</v>
      </c>
      <c r="N311" s="27" t="s">
        <v>9</v>
      </c>
    </row>
    <row r="312" spans="1:14" x14ac:dyDescent="0.35">
      <c r="A312" s="3" t="s">
        <v>531</v>
      </c>
      <c r="B312" s="4" t="s">
        <v>150</v>
      </c>
      <c r="C312" s="5">
        <v>6</v>
      </c>
      <c r="D312" s="5" t="s">
        <v>1602</v>
      </c>
      <c r="E312" s="6" t="str">
        <f t="shared" si="13"/>
        <v>Y</v>
      </c>
      <c r="F312" s="6" t="str">
        <f t="shared" si="12"/>
        <v>N</v>
      </c>
      <c r="G312" s="6" t="str">
        <f t="shared" si="14"/>
        <v>N</v>
      </c>
      <c r="H312" s="21">
        <v>10.5017</v>
      </c>
      <c r="I312" s="21">
        <v>0.384326</v>
      </c>
      <c r="J312" s="21">
        <v>5.1193400000000002</v>
      </c>
      <c r="K312" s="21">
        <v>1.3768899999999999</v>
      </c>
      <c r="L312" s="21">
        <v>1.0033799999999999</v>
      </c>
      <c r="M312" s="21">
        <v>83.956900000000005</v>
      </c>
      <c r="N312" s="27" t="s">
        <v>1093</v>
      </c>
    </row>
    <row r="313" spans="1:14" x14ac:dyDescent="0.35">
      <c r="A313" s="3" t="s">
        <v>532</v>
      </c>
      <c r="B313" s="4" t="s">
        <v>9</v>
      </c>
      <c r="C313" s="5"/>
      <c r="D313" s="5"/>
      <c r="E313" s="6" t="str">
        <f t="shared" si="13"/>
        <v>N</v>
      </c>
      <c r="F313" s="6" t="str">
        <f t="shared" si="12"/>
        <v>N</v>
      </c>
      <c r="G313" s="6" t="str">
        <f t="shared" si="14"/>
        <v>N</v>
      </c>
      <c r="H313" s="21" t="s">
        <v>223</v>
      </c>
      <c r="I313" s="21" t="s">
        <v>223</v>
      </c>
      <c r="J313" s="21" t="s">
        <v>223</v>
      </c>
      <c r="K313" s="21" t="s">
        <v>223</v>
      </c>
      <c r="L313" s="21" t="s">
        <v>223</v>
      </c>
      <c r="M313" s="21" t="s">
        <v>223</v>
      </c>
      <c r="N313" s="27" t="s">
        <v>9</v>
      </c>
    </row>
    <row r="314" spans="1:14" x14ac:dyDescent="0.35">
      <c r="A314" s="3" t="s">
        <v>533</v>
      </c>
      <c r="B314" s="4" t="s">
        <v>8</v>
      </c>
      <c r="C314" s="5"/>
      <c r="D314" s="5"/>
      <c r="E314" s="6" t="str">
        <f t="shared" si="13"/>
        <v>N</v>
      </c>
      <c r="F314" s="6" t="str">
        <f t="shared" si="12"/>
        <v>N</v>
      </c>
      <c r="G314" s="6" t="str">
        <f t="shared" si="14"/>
        <v>N</v>
      </c>
      <c r="H314" s="21" t="s">
        <v>223</v>
      </c>
      <c r="I314" s="21" t="s">
        <v>223</v>
      </c>
      <c r="J314" s="21" t="s">
        <v>223</v>
      </c>
      <c r="K314" s="21" t="s">
        <v>223</v>
      </c>
      <c r="L314" s="21" t="s">
        <v>223</v>
      </c>
      <c r="M314" s="21" t="s">
        <v>223</v>
      </c>
      <c r="N314" s="27" t="s">
        <v>1793</v>
      </c>
    </row>
    <row r="315" spans="1:14" x14ac:dyDescent="0.35">
      <c r="A315" s="3" t="s">
        <v>534</v>
      </c>
      <c r="B315" s="4" t="s">
        <v>9</v>
      </c>
      <c r="C315" s="5"/>
      <c r="D315" s="5"/>
      <c r="E315" s="6" t="str">
        <f t="shared" si="13"/>
        <v>N</v>
      </c>
      <c r="F315" s="6" t="str">
        <f t="shared" si="12"/>
        <v>N</v>
      </c>
      <c r="G315" s="6" t="str">
        <f t="shared" si="14"/>
        <v>N</v>
      </c>
      <c r="H315" s="21" t="s">
        <v>223</v>
      </c>
      <c r="I315" s="21" t="s">
        <v>223</v>
      </c>
      <c r="J315" s="21" t="s">
        <v>223</v>
      </c>
      <c r="K315" s="21" t="s">
        <v>223</v>
      </c>
      <c r="L315" s="21" t="s">
        <v>223</v>
      </c>
      <c r="M315" s="21" t="s">
        <v>223</v>
      </c>
      <c r="N315" s="27" t="s">
        <v>9</v>
      </c>
    </row>
    <row r="316" spans="1:14" x14ac:dyDescent="0.35">
      <c r="A316" s="3" t="s">
        <v>535</v>
      </c>
      <c r="B316" s="4" t="s">
        <v>8</v>
      </c>
      <c r="C316" s="5"/>
      <c r="D316" s="5"/>
      <c r="E316" s="6" t="str">
        <f t="shared" si="13"/>
        <v>N</v>
      </c>
      <c r="F316" s="6" t="str">
        <f t="shared" si="12"/>
        <v>N</v>
      </c>
      <c r="G316" s="6" t="str">
        <f t="shared" si="14"/>
        <v>N</v>
      </c>
      <c r="H316" s="21" t="s">
        <v>223</v>
      </c>
      <c r="I316" s="21" t="s">
        <v>223</v>
      </c>
      <c r="J316" s="21" t="s">
        <v>223</v>
      </c>
      <c r="K316" s="21" t="s">
        <v>223</v>
      </c>
      <c r="L316" s="21" t="s">
        <v>223</v>
      </c>
      <c r="M316" s="21" t="s">
        <v>223</v>
      </c>
      <c r="N316" s="27" t="s">
        <v>1793</v>
      </c>
    </row>
    <row r="317" spans="1:14" x14ac:dyDescent="0.35">
      <c r="A317" s="3" t="s">
        <v>536</v>
      </c>
      <c r="B317" s="4" t="s">
        <v>9</v>
      </c>
      <c r="C317" s="5"/>
      <c r="D317" s="5"/>
      <c r="E317" s="6" t="str">
        <f t="shared" si="13"/>
        <v>N</v>
      </c>
      <c r="F317" s="6" t="str">
        <f t="shared" si="12"/>
        <v>N</v>
      </c>
      <c r="G317" s="6" t="str">
        <f t="shared" si="14"/>
        <v>N</v>
      </c>
      <c r="H317" s="21" t="s">
        <v>223</v>
      </c>
      <c r="I317" s="21" t="s">
        <v>223</v>
      </c>
      <c r="J317" s="21" t="s">
        <v>223</v>
      </c>
      <c r="K317" s="21" t="s">
        <v>223</v>
      </c>
      <c r="L317" s="21" t="s">
        <v>223</v>
      </c>
      <c r="M317" s="21" t="s">
        <v>223</v>
      </c>
      <c r="N317" s="27" t="s">
        <v>9</v>
      </c>
    </row>
    <row r="318" spans="1:14" x14ac:dyDescent="0.35">
      <c r="A318" s="3" t="s">
        <v>537</v>
      </c>
      <c r="B318" s="4" t="s">
        <v>24</v>
      </c>
      <c r="C318" s="5"/>
      <c r="D318" s="5"/>
      <c r="E318" s="6" t="str">
        <f t="shared" si="13"/>
        <v>N</v>
      </c>
      <c r="F318" s="6" t="str">
        <f t="shared" si="12"/>
        <v>N</v>
      </c>
      <c r="G318" s="6" t="str">
        <f t="shared" si="14"/>
        <v>N</v>
      </c>
      <c r="H318" s="21" t="s">
        <v>223</v>
      </c>
      <c r="I318" s="21" t="s">
        <v>223</v>
      </c>
      <c r="J318" s="21" t="s">
        <v>223</v>
      </c>
      <c r="K318" s="21" t="s">
        <v>223</v>
      </c>
      <c r="L318" s="21" t="s">
        <v>223</v>
      </c>
      <c r="M318" s="21" t="s">
        <v>223</v>
      </c>
      <c r="N318" s="27" t="s">
        <v>9</v>
      </c>
    </row>
    <row r="319" spans="1:14" x14ac:dyDescent="0.35">
      <c r="A319" s="3" t="s">
        <v>538</v>
      </c>
      <c r="B319" s="4" t="s">
        <v>1739</v>
      </c>
      <c r="C319" s="5">
        <v>2</v>
      </c>
      <c r="D319" s="5" t="s">
        <v>1602</v>
      </c>
      <c r="E319" s="6" t="str">
        <f t="shared" si="13"/>
        <v>N</v>
      </c>
      <c r="F319" s="6" t="str">
        <f t="shared" si="12"/>
        <v>Y</v>
      </c>
      <c r="G319" s="6" t="str">
        <f t="shared" si="14"/>
        <v>N</v>
      </c>
      <c r="H319" s="21">
        <v>4.8069600000000001</v>
      </c>
      <c r="I319" s="21">
        <v>0.17799899999999999</v>
      </c>
      <c r="J319" s="21">
        <v>3.02121</v>
      </c>
      <c r="K319" s="21">
        <v>0.77762299999999995</v>
      </c>
      <c r="L319" s="21">
        <v>0.87571100000000002</v>
      </c>
      <c r="M319" s="21">
        <v>48.470199999999998</v>
      </c>
      <c r="N319" s="27" t="s">
        <v>1093</v>
      </c>
    </row>
    <row r="320" spans="1:14" x14ac:dyDescent="0.35">
      <c r="A320" s="3" t="s">
        <v>539</v>
      </c>
      <c r="B320" s="4" t="s">
        <v>1740</v>
      </c>
      <c r="C320" s="5">
        <v>2</v>
      </c>
      <c r="D320" s="5" t="s">
        <v>1602</v>
      </c>
      <c r="E320" s="6" t="str">
        <f t="shared" si="13"/>
        <v>N</v>
      </c>
      <c r="F320" s="6" t="str">
        <f t="shared" si="12"/>
        <v>Y</v>
      </c>
      <c r="G320" s="6" t="str">
        <f t="shared" si="14"/>
        <v>N</v>
      </c>
      <c r="H320" s="21">
        <v>5.2329100000000004</v>
      </c>
      <c r="I320" s="21">
        <v>0.20581099999999999</v>
      </c>
      <c r="J320" s="21">
        <v>3.5682999999999998</v>
      </c>
      <c r="K320" s="21">
        <v>0.66116399999999997</v>
      </c>
      <c r="L320" s="21">
        <v>0.81176999999999999</v>
      </c>
      <c r="M320" s="21">
        <v>48.571899999999999</v>
      </c>
      <c r="N320" s="27" t="s">
        <v>1093</v>
      </c>
    </row>
    <row r="321" spans="1:14" x14ac:dyDescent="0.35">
      <c r="A321" s="3" t="s">
        <v>540</v>
      </c>
      <c r="B321" s="4" t="s">
        <v>9</v>
      </c>
      <c r="C321" s="5"/>
      <c r="D321" s="5"/>
      <c r="E321" s="6" t="str">
        <f t="shared" si="13"/>
        <v>N</v>
      </c>
      <c r="F321" s="6" t="str">
        <f t="shared" si="12"/>
        <v>N</v>
      </c>
      <c r="G321" s="6" t="str">
        <f t="shared" si="14"/>
        <v>N</v>
      </c>
      <c r="H321" s="21" t="s">
        <v>223</v>
      </c>
      <c r="I321" s="21" t="s">
        <v>223</v>
      </c>
      <c r="J321" s="21" t="s">
        <v>223</v>
      </c>
      <c r="K321" s="21" t="s">
        <v>223</v>
      </c>
      <c r="L321" s="21" t="s">
        <v>223</v>
      </c>
      <c r="M321" s="21" t="s">
        <v>223</v>
      </c>
      <c r="N321" s="27" t="s">
        <v>9</v>
      </c>
    </row>
    <row r="322" spans="1:14" x14ac:dyDescent="0.35">
      <c r="A322" s="3" t="s">
        <v>541</v>
      </c>
      <c r="B322" s="4" t="s">
        <v>1741</v>
      </c>
      <c r="C322" s="5">
        <v>2</v>
      </c>
      <c r="D322" s="5" t="s">
        <v>1602</v>
      </c>
      <c r="E322" s="6" t="str">
        <f t="shared" si="13"/>
        <v>N</v>
      </c>
      <c r="F322" s="6" t="str">
        <f t="shared" si="12"/>
        <v>Y</v>
      </c>
      <c r="G322" s="6" t="str">
        <f t="shared" si="14"/>
        <v>N</v>
      </c>
      <c r="H322" s="21">
        <v>7.6837400000000002</v>
      </c>
      <c r="I322" s="21">
        <v>0.279229</v>
      </c>
      <c r="J322" s="21">
        <v>3.8404400000000001</v>
      </c>
      <c r="K322" s="21">
        <v>1.18665</v>
      </c>
      <c r="L322" s="21">
        <v>4.4026199999999998</v>
      </c>
      <c r="M322" s="21">
        <v>67.507400000000004</v>
      </c>
      <c r="N322" s="27" t="s">
        <v>1093</v>
      </c>
    </row>
    <row r="323" spans="1:14" x14ac:dyDescent="0.35">
      <c r="A323" s="3" t="s">
        <v>542</v>
      </c>
      <c r="B323" s="4" t="s">
        <v>4</v>
      </c>
      <c r="C323" s="5"/>
      <c r="D323" s="5"/>
      <c r="E323" s="6" t="str">
        <f t="shared" si="13"/>
        <v>N</v>
      </c>
      <c r="F323" s="6" t="str">
        <f t="shared" si="12"/>
        <v>N</v>
      </c>
      <c r="G323" s="6" t="str">
        <f t="shared" si="14"/>
        <v>N</v>
      </c>
      <c r="H323" s="21" t="s">
        <v>223</v>
      </c>
      <c r="I323" s="21" t="s">
        <v>223</v>
      </c>
      <c r="J323" s="21" t="s">
        <v>223</v>
      </c>
      <c r="K323" s="21" t="s">
        <v>223</v>
      </c>
      <c r="L323" s="21" t="s">
        <v>223</v>
      </c>
      <c r="M323" s="21" t="s">
        <v>223</v>
      </c>
      <c r="N323" s="27" t="s">
        <v>1092</v>
      </c>
    </row>
    <row r="324" spans="1:14" x14ac:dyDescent="0.35">
      <c r="A324" s="3" t="s">
        <v>543</v>
      </c>
      <c r="B324" s="4" t="s">
        <v>1742</v>
      </c>
      <c r="C324" s="5">
        <v>2</v>
      </c>
      <c r="D324" s="5" t="s">
        <v>1602</v>
      </c>
      <c r="E324" s="6" t="str">
        <f t="shared" si="13"/>
        <v>N</v>
      </c>
      <c r="F324" s="6" t="str">
        <f t="shared" ref="F324:F387" si="15">IF(
AND(
LEFT(B324,3)="MSI",E324="N"),"Y","N")</f>
        <v>Y</v>
      </c>
      <c r="G324" s="6" t="str">
        <f t="shared" si="14"/>
        <v>N</v>
      </c>
      <c r="H324" s="21">
        <v>8.1447699999999994</v>
      </c>
      <c r="I324" s="21">
        <v>0.30658800000000003</v>
      </c>
      <c r="J324" s="21">
        <v>4.1833900000000002</v>
      </c>
      <c r="K324" s="21">
        <v>1.2166600000000001</v>
      </c>
      <c r="L324" s="21">
        <v>4.6051799999999998</v>
      </c>
      <c r="M324" s="21">
        <v>71.342500000000001</v>
      </c>
      <c r="N324" s="27" t="s">
        <v>1093</v>
      </c>
    </row>
    <row r="325" spans="1:14" x14ac:dyDescent="0.35">
      <c r="A325" s="3" t="s">
        <v>544</v>
      </c>
      <c r="B325" s="4" t="s">
        <v>1743</v>
      </c>
      <c r="C325" s="5">
        <v>2</v>
      </c>
      <c r="D325" s="5" t="s">
        <v>1602</v>
      </c>
      <c r="E325" s="6" t="str">
        <f t="shared" ref="E325:E388" si="16">IF(LEFT(B325,5)="MSIOD","Y","N")</f>
        <v>N</v>
      </c>
      <c r="F325" s="6" t="str">
        <f t="shared" si="15"/>
        <v>Y</v>
      </c>
      <c r="G325" s="6" t="str">
        <f t="shared" ref="G325:G388" si="17">IF(LEFT(B325,5)="DDRIO","Y","N")</f>
        <v>N</v>
      </c>
      <c r="H325" s="21">
        <v>10.430300000000001</v>
      </c>
      <c r="I325" s="21">
        <v>0.42244199999999998</v>
      </c>
      <c r="J325" s="21">
        <v>5.65747</v>
      </c>
      <c r="K325" s="21">
        <v>1.31673</v>
      </c>
      <c r="L325" s="21">
        <v>1.7967599999999999</v>
      </c>
      <c r="M325" s="21">
        <v>86.309799999999996</v>
      </c>
      <c r="N325" s="27" t="s">
        <v>1093</v>
      </c>
    </row>
    <row r="326" spans="1:14" x14ac:dyDescent="0.35">
      <c r="A326" s="3" t="s">
        <v>545</v>
      </c>
      <c r="B326" s="4" t="s">
        <v>1744</v>
      </c>
      <c r="C326" s="5">
        <v>2</v>
      </c>
      <c r="D326" s="5" t="s">
        <v>1602</v>
      </c>
      <c r="E326" s="6" t="str">
        <f t="shared" si="16"/>
        <v>N</v>
      </c>
      <c r="F326" s="6" t="str">
        <f t="shared" si="15"/>
        <v>Y</v>
      </c>
      <c r="G326" s="6" t="str">
        <f t="shared" si="17"/>
        <v>N</v>
      </c>
      <c r="H326" s="21">
        <v>10.646699999999999</v>
      </c>
      <c r="I326" s="21">
        <v>0.42824400000000001</v>
      </c>
      <c r="J326" s="21">
        <v>5.81907</v>
      </c>
      <c r="K326" s="21">
        <v>1.3192200000000001</v>
      </c>
      <c r="L326" s="21">
        <v>2.2092999999999998</v>
      </c>
      <c r="M326" s="21">
        <v>87.616500000000002</v>
      </c>
      <c r="N326" s="27" t="s">
        <v>1093</v>
      </c>
    </row>
    <row r="327" spans="1:14" x14ac:dyDescent="0.35">
      <c r="A327" s="3" t="s">
        <v>546</v>
      </c>
      <c r="B327" s="4" t="s">
        <v>151</v>
      </c>
      <c r="C327" s="5">
        <v>6</v>
      </c>
      <c r="D327" s="5" t="s">
        <v>1602</v>
      </c>
      <c r="E327" s="6" t="str">
        <f t="shared" si="16"/>
        <v>Y</v>
      </c>
      <c r="F327" s="6" t="str">
        <f t="shared" si="15"/>
        <v>N</v>
      </c>
      <c r="G327" s="6" t="str">
        <f t="shared" si="17"/>
        <v>N</v>
      </c>
      <c r="H327" s="21">
        <v>8.1038099999999993</v>
      </c>
      <c r="I327" s="21">
        <v>0.29956199999999999</v>
      </c>
      <c r="J327" s="21">
        <v>4.0486399999999998</v>
      </c>
      <c r="K327" s="21">
        <v>1.1441600000000001</v>
      </c>
      <c r="L327" s="21">
        <v>4.7295699999999998</v>
      </c>
      <c r="M327" s="21">
        <v>68.061099999999996</v>
      </c>
      <c r="N327" s="27" t="s">
        <v>1093</v>
      </c>
    </row>
    <row r="328" spans="1:14" x14ac:dyDescent="0.35">
      <c r="A328" s="3" t="s">
        <v>547</v>
      </c>
      <c r="B328" s="4" t="s">
        <v>152</v>
      </c>
      <c r="C328" s="5">
        <v>6</v>
      </c>
      <c r="D328" s="5" t="s">
        <v>1602</v>
      </c>
      <c r="E328" s="6" t="str">
        <f t="shared" si="16"/>
        <v>Y</v>
      </c>
      <c r="F328" s="6" t="str">
        <f t="shared" si="15"/>
        <v>N</v>
      </c>
      <c r="G328" s="6" t="str">
        <f t="shared" si="17"/>
        <v>N</v>
      </c>
      <c r="H328" s="21">
        <v>8.00779</v>
      </c>
      <c r="I328" s="21">
        <v>0.30614200000000003</v>
      </c>
      <c r="J328" s="21">
        <v>4.1430100000000003</v>
      </c>
      <c r="K328" s="21">
        <v>1.1051800000000001</v>
      </c>
      <c r="L328" s="21">
        <v>4.3404800000000003</v>
      </c>
      <c r="M328" s="21">
        <v>67.666600000000003</v>
      </c>
      <c r="N328" s="27" t="s">
        <v>1093</v>
      </c>
    </row>
    <row r="329" spans="1:14" x14ac:dyDescent="0.35">
      <c r="A329" s="3" t="s">
        <v>548</v>
      </c>
      <c r="B329" s="4" t="s">
        <v>153</v>
      </c>
      <c r="C329" s="5">
        <v>6</v>
      </c>
      <c r="D329" s="5" t="s">
        <v>1602</v>
      </c>
      <c r="E329" s="6" t="str">
        <f t="shared" si="16"/>
        <v>Y</v>
      </c>
      <c r="F329" s="6" t="str">
        <f t="shared" si="15"/>
        <v>N</v>
      </c>
      <c r="G329" s="6" t="str">
        <f t="shared" si="17"/>
        <v>N</v>
      </c>
      <c r="H329" s="21">
        <v>6.0025300000000001</v>
      </c>
      <c r="I329" s="21">
        <v>0.25702000000000003</v>
      </c>
      <c r="J329" s="21">
        <v>3.76241</v>
      </c>
      <c r="K329" s="21">
        <v>0.85325200000000001</v>
      </c>
      <c r="L329" s="21">
        <v>0.91181699999999999</v>
      </c>
      <c r="M329" s="21">
        <v>56.659399999999998</v>
      </c>
      <c r="N329" s="27" t="s">
        <v>1093</v>
      </c>
    </row>
    <row r="330" spans="1:14" x14ac:dyDescent="0.35">
      <c r="A330" s="3" t="s">
        <v>549</v>
      </c>
      <c r="B330" s="4" t="s">
        <v>154</v>
      </c>
      <c r="C330" s="5">
        <v>6</v>
      </c>
      <c r="D330" s="5" t="s">
        <v>1602</v>
      </c>
      <c r="E330" s="6" t="str">
        <f t="shared" si="16"/>
        <v>Y</v>
      </c>
      <c r="F330" s="6" t="str">
        <f t="shared" si="15"/>
        <v>N</v>
      </c>
      <c r="G330" s="6" t="str">
        <f t="shared" si="17"/>
        <v>N</v>
      </c>
      <c r="H330" s="21">
        <v>5.9266399999999999</v>
      </c>
      <c r="I330" s="21">
        <v>0.255027</v>
      </c>
      <c r="J330" s="21">
        <v>3.7215400000000001</v>
      </c>
      <c r="K330" s="21">
        <v>0.76510900000000004</v>
      </c>
      <c r="L330" s="21">
        <v>0.78314700000000004</v>
      </c>
      <c r="M330" s="21">
        <v>53.360799999999998</v>
      </c>
      <c r="N330" s="27" t="s">
        <v>1093</v>
      </c>
    </row>
    <row r="331" spans="1:14" x14ac:dyDescent="0.35">
      <c r="A331" s="3" t="s">
        <v>550</v>
      </c>
      <c r="B331" s="4" t="s">
        <v>9</v>
      </c>
      <c r="C331" s="5"/>
      <c r="D331" s="5"/>
      <c r="E331" s="6" t="str">
        <f t="shared" si="16"/>
        <v>N</v>
      </c>
      <c r="F331" s="6" t="str">
        <f t="shared" si="15"/>
        <v>N</v>
      </c>
      <c r="G331" s="6" t="str">
        <f t="shared" si="17"/>
        <v>N</v>
      </c>
      <c r="H331" s="21" t="s">
        <v>223</v>
      </c>
      <c r="I331" s="21" t="s">
        <v>223</v>
      </c>
      <c r="J331" s="21" t="s">
        <v>223</v>
      </c>
      <c r="K331" s="21" t="s">
        <v>223</v>
      </c>
      <c r="L331" s="21" t="s">
        <v>223</v>
      </c>
      <c r="M331" s="21" t="s">
        <v>223</v>
      </c>
      <c r="N331" s="27" t="s">
        <v>9</v>
      </c>
    </row>
    <row r="332" spans="1:14" x14ac:dyDescent="0.35">
      <c r="A332" s="3" t="s">
        <v>551</v>
      </c>
      <c r="B332" s="4" t="s">
        <v>155</v>
      </c>
      <c r="C332" s="5">
        <v>6</v>
      </c>
      <c r="D332" s="5" t="s">
        <v>1602</v>
      </c>
      <c r="E332" s="6" t="str">
        <f t="shared" si="16"/>
        <v>Y</v>
      </c>
      <c r="F332" s="6" t="str">
        <f t="shared" si="15"/>
        <v>N</v>
      </c>
      <c r="G332" s="6" t="str">
        <f t="shared" si="17"/>
        <v>N</v>
      </c>
      <c r="H332" s="21">
        <v>6.2672800000000004</v>
      </c>
      <c r="I332" s="21">
        <v>0.22103800000000001</v>
      </c>
      <c r="J332" s="21">
        <v>3.5524399999999998</v>
      </c>
      <c r="K332" s="21">
        <v>0.89815500000000004</v>
      </c>
      <c r="L332" s="21">
        <v>2.1090900000000001</v>
      </c>
      <c r="M332" s="21">
        <v>56.485799999999998</v>
      </c>
      <c r="N332" s="27" t="s">
        <v>1093</v>
      </c>
    </row>
    <row r="333" spans="1:14" x14ac:dyDescent="0.35">
      <c r="A333" s="3" t="s">
        <v>552</v>
      </c>
      <c r="B333" s="4" t="s">
        <v>8</v>
      </c>
      <c r="C333" s="5"/>
      <c r="D333" s="5"/>
      <c r="E333" s="6" t="str">
        <f t="shared" si="16"/>
        <v>N</v>
      </c>
      <c r="F333" s="6" t="str">
        <f t="shared" si="15"/>
        <v>N</v>
      </c>
      <c r="G333" s="6" t="str">
        <f t="shared" si="17"/>
        <v>N</v>
      </c>
      <c r="H333" s="21" t="s">
        <v>223</v>
      </c>
      <c r="I333" s="21" t="s">
        <v>223</v>
      </c>
      <c r="J333" s="21" t="s">
        <v>223</v>
      </c>
      <c r="K333" s="21" t="s">
        <v>223</v>
      </c>
      <c r="L333" s="21" t="s">
        <v>223</v>
      </c>
      <c r="M333" s="21" t="s">
        <v>223</v>
      </c>
      <c r="N333" s="27" t="s">
        <v>1793</v>
      </c>
    </row>
    <row r="334" spans="1:14" x14ac:dyDescent="0.35">
      <c r="A334" s="3" t="s">
        <v>553</v>
      </c>
      <c r="B334" s="4" t="s">
        <v>156</v>
      </c>
      <c r="C334" s="5">
        <v>6</v>
      </c>
      <c r="D334" s="5" t="s">
        <v>1602</v>
      </c>
      <c r="E334" s="6" t="str">
        <f t="shared" si="16"/>
        <v>Y</v>
      </c>
      <c r="F334" s="6" t="str">
        <f t="shared" si="15"/>
        <v>N</v>
      </c>
      <c r="G334" s="6" t="str">
        <f t="shared" si="17"/>
        <v>N</v>
      </c>
      <c r="H334" s="21">
        <v>10.4191</v>
      </c>
      <c r="I334" s="21">
        <v>0.421898</v>
      </c>
      <c r="J334" s="21">
        <v>5.70146</v>
      </c>
      <c r="K334" s="21">
        <v>1.33036</v>
      </c>
      <c r="L334" s="21">
        <v>1.8072299999999999</v>
      </c>
      <c r="M334" s="21">
        <v>87.091899999999995</v>
      </c>
      <c r="N334" s="27" t="s">
        <v>1093</v>
      </c>
    </row>
    <row r="335" spans="1:14" x14ac:dyDescent="0.35">
      <c r="A335" s="3" t="s">
        <v>554</v>
      </c>
      <c r="B335" s="4" t="s">
        <v>8</v>
      </c>
      <c r="C335" s="5"/>
      <c r="D335" s="5"/>
      <c r="E335" s="6" t="str">
        <f t="shared" si="16"/>
        <v>N</v>
      </c>
      <c r="F335" s="6" t="str">
        <f t="shared" si="15"/>
        <v>N</v>
      </c>
      <c r="G335" s="6" t="str">
        <f t="shared" si="17"/>
        <v>N</v>
      </c>
      <c r="H335" s="21" t="s">
        <v>223</v>
      </c>
      <c r="I335" s="21" t="s">
        <v>223</v>
      </c>
      <c r="J335" s="21" t="s">
        <v>223</v>
      </c>
      <c r="K335" s="21" t="s">
        <v>223</v>
      </c>
      <c r="L335" s="21" t="s">
        <v>223</v>
      </c>
      <c r="M335" s="21" t="s">
        <v>223</v>
      </c>
      <c r="N335" s="27" t="s">
        <v>1793</v>
      </c>
    </row>
    <row r="336" spans="1:14" x14ac:dyDescent="0.35">
      <c r="A336" s="3" t="s">
        <v>555</v>
      </c>
      <c r="B336" s="4" t="s">
        <v>9</v>
      </c>
      <c r="C336" s="5"/>
      <c r="D336" s="5"/>
      <c r="E336" s="6" t="str">
        <f t="shared" si="16"/>
        <v>N</v>
      </c>
      <c r="F336" s="6" t="str">
        <f t="shared" si="15"/>
        <v>N</v>
      </c>
      <c r="G336" s="6" t="str">
        <f t="shared" si="17"/>
        <v>N</v>
      </c>
      <c r="H336" s="21" t="s">
        <v>223</v>
      </c>
      <c r="I336" s="21" t="s">
        <v>223</v>
      </c>
      <c r="J336" s="21" t="s">
        <v>223</v>
      </c>
      <c r="K336" s="21" t="s">
        <v>223</v>
      </c>
      <c r="L336" s="21" t="s">
        <v>223</v>
      </c>
      <c r="M336" s="21" t="s">
        <v>223</v>
      </c>
      <c r="N336" s="27" t="s">
        <v>9</v>
      </c>
    </row>
    <row r="337" spans="1:14" x14ac:dyDescent="0.35">
      <c r="A337" s="3" t="s">
        <v>556</v>
      </c>
      <c r="B337" s="4" t="s">
        <v>8</v>
      </c>
      <c r="C337" s="5"/>
      <c r="D337" s="5"/>
      <c r="E337" s="6" t="str">
        <f t="shared" si="16"/>
        <v>N</v>
      </c>
      <c r="F337" s="6" t="str">
        <f t="shared" si="15"/>
        <v>N</v>
      </c>
      <c r="G337" s="6" t="str">
        <f t="shared" si="17"/>
        <v>N</v>
      </c>
      <c r="H337" s="21" t="s">
        <v>223</v>
      </c>
      <c r="I337" s="21" t="s">
        <v>223</v>
      </c>
      <c r="J337" s="21" t="s">
        <v>223</v>
      </c>
      <c r="K337" s="21" t="s">
        <v>223</v>
      </c>
      <c r="L337" s="21" t="s">
        <v>223</v>
      </c>
      <c r="M337" s="21" t="s">
        <v>223</v>
      </c>
      <c r="N337" s="27" t="s">
        <v>1793</v>
      </c>
    </row>
    <row r="338" spans="1:14" x14ac:dyDescent="0.35">
      <c r="A338" s="3" t="s">
        <v>557</v>
      </c>
      <c r="B338" s="4" t="s">
        <v>9</v>
      </c>
      <c r="C338" s="5"/>
      <c r="D338" s="5"/>
      <c r="E338" s="6" t="str">
        <f t="shared" si="16"/>
        <v>N</v>
      </c>
      <c r="F338" s="6" t="str">
        <f t="shared" si="15"/>
        <v>N</v>
      </c>
      <c r="G338" s="6" t="str">
        <f t="shared" si="17"/>
        <v>N</v>
      </c>
      <c r="H338" s="21" t="s">
        <v>223</v>
      </c>
      <c r="I338" s="21" t="s">
        <v>223</v>
      </c>
      <c r="J338" s="21" t="s">
        <v>223</v>
      </c>
      <c r="K338" s="21" t="s">
        <v>223</v>
      </c>
      <c r="L338" s="21" t="s">
        <v>223</v>
      </c>
      <c r="M338" s="21" t="s">
        <v>223</v>
      </c>
      <c r="N338" s="27" t="s">
        <v>9</v>
      </c>
    </row>
    <row r="339" spans="1:14" x14ac:dyDescent="0.35">
      <c r="A339" s="3" t="s">
        <v>558</v>
      </c>
      <c r="B339" s="4" t="s">
        <v>8</v>
      </c>
      <c r="C339" s="5"/>
      <c r="D339" s="5"/>
      <c r="E339" s="6" t="str">
        <f t="shared" si="16"/>
        <v>N</v>
      </c>
      <c r="F339" s="6" t="str">
        <f t="shared" si="15"/>
        <v>N</v>
      </c>
      <c r="G339" s="6" t="str">
        <f t="shared" si="17"/>
        <v>N</v>
      </c>
      <c r="H339" s="21" t="s">
        <v>223</v>
      </c>
      <c r="I339" s="21" t="s">
        <v>223</v>
      </c>
      <c r="J339" s="21" t="s">
        <v>223</v>
      </c>
      <c r="K339" s="21" t="s">
        <v>223</v>
      </c>
      <c r="L339" s="21" t="s">
        <v>223</v>
      </c>
      <c r="M339" s="21" t="s">
        <v>223</v>
      </c>
      <c r="N339" s="27" t="s">
        <v>1793</v>
      </c>
    </row>
    <row r="340" spans="1:14" x14ac:dyDescent="0.35">
      <c r="A340" s="3" t="s">
        <v>559</v>
      </c>
      <c r="B340" s="4" t="s">
        <v>22</v>
      </c>
      <c r="C340" s="5"/>
      <c r="D340" s="5"/>
      <c r="E340" s="6" t="str">
        <f t="shared" si="16"/>
        <v>N</v>
      </c>
      <c r="F340" s="6" t="str">
        <f t="shared" si="15"/>
        <v>N</v>
      </c>
      <c r="G340" s="6" t="str">
        <f t="shared" si="17"/>
        <v>N</v>
      </c>
      <c r="H340" s="21" t="s">
        <v>223</v>
      </c>
      <c r="I340" s="21" t="s">
        <v>223</v>
      </c>
      <c r="J340" s="21" t="s">
        <v>223</v>
      </c>
      <c r="K340" s="21" t="s">
        <v>223</v>
      </c>
      <c r="L340" s="21" t="s">
        <v>223</v>
      </c>
      <c r="M340" s="21" t="s">
        <v>223</v>
      </c>
      <c r="N340" s="27" t="s">
        <v>1097</v>
      </c>
    </row>
    <row r="341" spans="1:14" x14ac:dyDescent="0.35">
      <c r="A341" s="3" t="s">
        <v>560</v>
      </c>
      <c r="B341" s="4" t="s">
        <v>1745</v>
      </c>
      <c r="C341" s="5">
        <v>2</v>
      </c>
      <c r="D341" s="5" t="s">
        <v>1602</v>
      </c>
      <c r="E341" s="6" t="str">
        <f t="shared" si="16"/>
        <v>N</v>
      </c>
      <c r="F341" s="6" t="str">
        <f t="shared" si="15"/>
        <v>Y</v>
      </c>
      <c r="G341" s="6" t="str">
        <f t="shared" si="17"/>
        <v>N</v>
      </c>
      <c r="H341" s="21">
        <v>5.4600799999999996</v>
      </c>
      <c r="I341" s="21">
        <v>0.21403700000000001</v>
      </c>
      <c r="J341" s="21">
        <v>3.0583399999999998</v>
      </c>
      <c r="K341" s="21">
        <v>0.77661199999999997</v>
      </c>
      <c r="L341" s="21">
        <v>1.4516</v>
      </c>
      <c r="M341" s="21">
        <v>48.735500000000002</v>
      </c>
      <c r="N341" s="27" t="s">
        <v>1093</v>
      </c>
    </row>
    <row r="342" spans="1:14" x14ac:dyDescent="0.35">
      <c r="A342" s="3" t="s">
        <v>561</v>
      </c>
      <c r="B342" s="4" t="s">
        <v>1746</v>
      </c>
      <c r="C342" s="5">
        <v>2</v>
      </c>
      <c r="D342" s="5" t="s">
        <v>1602</v>
      </c>
      <c r="E342" s="6" t="str">
        <f t="shared" si="16"/>
        <v>N</v>
      </c>
      <c r="F342" s="6" t="str">
        <f t="shared" si="15"/>
        <v>Y</v>
      </c>
      <c r="G342" s="6" t="str">
        <f t="shared" si="17"/>
        <v>N</v>
      </c>
      <c r="H342" s="21">
        <v>5.8429900000000004</v>
      </c>
      <c r="I342" s="21">
        <v>0.26370700000000002</v>
      </c>
      <c r="J342" s="21">
        <v>3.9466800000000002</v>
      </c>
      <c r="K342" s="21">
        <v>0.85199800000000003</v>
      </c>
      <c r="L342" s="21">
        <v>0.76365499999999997</v>
      </c>
      <c r="M342" s="21">
        <v>57.9876</v>
      </c>
      <c r="N342" s="27" t="s">
        <v>1093</v>
      </c>
    </row>
    <row r="343" spans="1:14" x14ac:dyDescent="0.35">
      <c r="A343" s="3" t="s">
        <v>562</v>
      </c>
      <c r="B343" s="4" t="s">
        <v>162</v>
      </c>
      <c r="C343" s="5">
        <v>2</v>
      </c>
      <c r="D343" s="5" t="s">
        <v>1602</v>
      </c>
      <c r="E343" s="6" t="str">
        <f t="shared" si="16"/>
        <v>N</v>
      </c>
      <c r="F343" s="6" t="str">
        <f t="shared" si="15"/>
        <v>Y</v>
      </c>
      <c r="G343" s="6" t="str">
        <f t="shared" si="17"/>
        <v>N</v>
      </c>
      <c r="H343" s="21">
        <v>6.8543500000000002</v>
      </c>
      <c r="I343" s="21">
        <v>0.28464699999999998</v>
      </c>
      <c r="J343" s="21">
        <v>4.4760200000000001</v>
      </c>
      <c r="K343" s="21">
        <v>0.95489400000000002</v>
      </c>
      <c r="L343" s="21">
        <v>1.69093</v>
      </c>
      <c r="M343" s="21">
        <v>65.3767</v>
      </c>
      <c r="N343" s="27" t="s">
        <v>1093</v>
      </c>
    </row>
    <row r="344" spans="1:14" x14ac:dyDescent="0.35">
      <c r="A344" s="3" t="s">
        <v>563</v>
      </c>
      <c r="B344" s="42" t="s">
        <v>31</v>
      </c>
      <c r="C344" s="5">
        <v>2</v>
      </c>
      <c r="D344" s="5"/>
      <c r="E344" s="6" t="str">
        <f t="shared" si="16"/>
        <v>N</v>
      </c>
      <c r="F344" s="6" t="str">
        <f t="shared" si="15"/>
        <v>N</v>
      </c>
      <c r="G344" s="6" t="str">
        <f t="shared" si="17"/>
        <v>N</v>
      </c>
      <c r="H344" s="21" t="s">
        <v>223</v>
      </c>
      <c r="I344" s="21" t="s">
        <v>223</v>
      </c>
      <c r="J344" s="21" t="s">
        <v>223</v>
      </c>
      <c r="K344" s="21" t="s">
        <v>223</v>
      </c>
      <c r="L344" s="21" t="s">
        <v>223</v>
      </c>
      <c r="M344" s="21" t="s">
        <v>223</v>
      </c>
      <c r="N344" s="27" t="s">
        <v>1092</v>
      </c>
    </row>
    <row r="345" spans="1:14" x14ac:dyDescent="0.35">
      <c r="A345" s="3" t="s">
        <v>564</v>
      </c>
      <c r="B345" s="4" t="s">
        <v>157</v>
      </c>
      <c r="C345" s="5">
        <v>6</v>
      </c>
      <c r="D345" s="5" t="s">
        <v>1602</v>
      </c>
      <c r="E345" s="6" t="str">
        <f t="shared" si="16"/>
        <v>Y</v>
      </c>
      <c r="F345" s="6" t="str">
        <f t="shared" si="15"/>
        <v>N</v>
      </c>
      <c r="G345" s="6" t="str">
        <f t="shared" si="17"/>
        <v>N</v>
      </c>
      <c r="H345" s="21">
        <v>10.181800000000001</v>
      </c>
      <c r="I345" s="21">
        <v>0.411636</v>
      </c>
      <c r="J345" s="21">
        <v>5.5985300000000002</v>
      </c>
      <c r="K345" s="21">
        <v>1.3144100000000001</v>
      </c>
      <c r="L345" s="21">
        <v>1.1435900000000001</v>
      </c>
      <c r="M345" s="21">
        <v>85.783100000000005</v>
      </c>
      <c r="N345" s="27" t="s">
        <v>1093</v>
      </c>
    </row>
    <row r="346" spans="1:14" x14ac:dyDescent="0.35">
      <c r="A346" s="3" t="s">
        <v>565</v>
      </c>
      <c r="B346" s="42" t="s">
        <v>32</v>
      </c>
      <c r="C346" s="5">
        <v>2</v>
      </c>
      <c r="D346" s="5"/>
      <c r="E346" s="6" t="str">
        <f t="shared" si="16"/>
        <v>N</v>
      </c>
      <c r="F346" s="6" t="str">
        <f t="shared" si="15"/>
        <v>N</v>
      </c>
      <c r="G346" s="6" t="str">
        <f t="shared" si="17"/>
        <v>N</v>
      </c>
      <c r="H346" s="21" t="s">
        <v>223</v>
      </c>
      <c r="I346" s="21" t="s">
        <v>223</v>
      </c>
      <c r="J346" s="21" t="s">
        <v>223</v>
      </c>
      <c r="K346" s="21" t="s">
        <v>223</v>
      </c>
      <c r="L346" s="21" t="s">
        <v>223</v>
      </c>
      <c r="M346" s="21" t="s">
        <v>223</v>
      </c>
      <c r="N346" s="27" t="s">
        <v>1092</v>
      </c>
    </row>
    <row r="347" spans="1:14" x14ac:dyDescent="0.35">
      <c r="A347" s="3" t="s">
        <v>566</v>
      </c>
      <c r="B347" s="42" t="s">
        <v>9</v>
      </c>
      <c r="C347" s="5"/>
      <c r="D347" s="5"/>
      <c r="E347" s="6" t="str">
        <f t="shared" si="16"/>
        <v>N</v>
      </c>
      <c r="F347" s="6" t="str">
        <f t="shared" si="15"/>
        <v>N</v>
      </c>
      <c r="G347" s="6" t="str">
        <f t="shared" si="17"/>
        <v>N</v>
      </c>
      <c r="H347" s="21" t="s">
        <v>223</v>
      </c>
      <c r="I347" s="21" t="s">
        <v>223</v>
      </c>
      <c r="J347" s="21" t="s">
        <v>223</v>
      </c>
      <c r="K347" s="21" t="s">
        <v>223</v>
      </c>
      <c r="L347" s="21" t="s">
        <v>223</v>
      </c>
      <c r="M347" s="21" t="s">
        <v>223</v>
      </c>
      <c r="N347" s="27" t="s">
        <v>9</v>
      </c>
    </row>
    <row r="348" spans="1:14" x14ac:dyDescent="0.35">
      <c r="A348" s="3" t="s">
        <v>567</v>
      </c>
      <c r="B348" s="4" t="s">
        <v>1775</v>
      </c>
      <c r="C348" s="5">
        <v>2</v>
      </c>
      <c r="D348" s="5" t="s">
        <v>1602</v>
      </c>
      <c r="E348" s="6" t="str">
        <f t="shared" si="16"/>
        <v>N</v>
      </c>
      <c r="F348" s="6" t="str">
        <f t="shared" si="15"/>
        <v>Y</v>
      </c>
      <c r="G348" s="6" t="str">
        <f t="shared" si="17"/>
        <v>N</v>
      </c>
      <c r="H348" s="21">
        <v>11.143800000000001</v>
      </c>
      <c r="I348" s="21">
        <v>0.39571499999999998</v>
      </c>
      <c r="J348" s="21">
        <v>5.72187</v>
      </c>
      <c r="K348" s="21">
        <v>1.5240400000000001</v>
      </c>
      <c r="L348" s="21">
        <v>1.6766799999999999</v>
      </c>
      <c r="M348" s="21">
        <v>93.382900000000006</v>
      </c>
      <c r="N348" s="27" t="s">
        <v>1093</v>
      </c>
    </row>
    <row r="349" spans="1:14" x14ac:dyDescent="0.35">
      <c r="A349" s="3" t="s">
        <v>568</v>
      </c>
      <c r="B349" s="4" t="s">
        <v>158</v>
      </c>
      <c r="C349" s="5">
        <v>6</v>
      </c>
      <c r="D349" s="5" t="s">
        <v>1602</v>
      </c>
      <c r="E349" s="6" t="str">
        <f t="shared" si="16"/>
        <v>Y</v>
      </c>
      <c r="F349" s="6" t="str">
        <f t="shared" si="15"/>
        <v>N</v>
      </c>
      <c r="G349" s="6" t="str">
        <f t="shared" si="17"/>
        <v>N</v>
      </c>
      <c r="H349" s="21">
        <v>8.4508899999999993</v>
      </c>
      <c r="I349" s="21">
        <v>0.353099</v>
      </c>
      <c r="J349" s="21">
        <v>4.8910200000000001</v>
      </c>
      <c r="K349" s="21">
        <v>1.1174900000000001</v>
      </c>
      <c r="L349" s="21">
        <v>3.9022999999999999</v>
      </c>
      <c r="M349" s="21">
        <v>73.930099999999996</v>
      </c>
      <c r="N349" s="27" t="s">
        <v>1093</v>
      </c>
    </row>
    <row r="350" spans="1:14" x14ac:dyDescent="0.35">
      <c r="A350" s="3" t="s">
        <v>569</v>
      </c>
      <c r="B350" s="4" t="s">
        <v>159</v>
      </c>
      <c r="C350" s="5">
        <v>6</v>
      </c>
      <c r="D350" s="5" t="s">
        <v>1602</v>
      </c>
      <c r="E350" s="6" t="str">
        <f t="shared" si="16"/>
        <v>Y</v>
      </c>
      <c r="F350" s="6" t="str">
        <f t="shared" si="15"/>
        <v>N</v>
      </c>
      <c r="G350" s="6" t="str">
        <f t="shared" si="17"/>
        <v>N</v>
      </c>
      <c r="H350" s="21">
        <v>8.2583800000000007</v>
      </c>
      <c r="I350" s="21">
        <v>0.34742200000000001</v>
      </c>
      <c r="J350" s="21">
        <v>4.7462900000000001</v>
      </c>
      <c r="K350" s="21">
        <v>1.0920300000000001</v>
      </c>
      <c r="L350" s="21">
        <v>3.6862300000000001</v>
      </c>
      <c r="M350" s="21">
        <v>71.993700000000004</v>
      </c>
      <c r="N350" s="27" t="s">
        <v>1093</v>
      </c>
    </row>
    <row r="351" spans="1:14" x14ac:dyDescent="0.35">
      <c r="A351" s="3" t="s">
        <v>570</v>
      </c>
      <c r="B351" s="42" t="s">
        <v>4</v>
      </c>
      <c r="C351" s="5"/>
      <c r="D351" s="5"/>
      <c r="E351" s="6" t="str">
        <f t="shared" si="16"/>
        <v>N</v>
      </c>
      <c r="F351" s="6" t="str">
        <f t="shared" si="15"/>
        <v>N</v>
      </c>
      <c r="G351" s="6" t="str">
        <f t="shared" si="17"/>
        <v>N</v>
      </c>
      <c r="H351" s="21" t="s">
        <v>223</v>
      </c>
      <c r="I351" s="21" t="s">
        <v>223</v>
      </c>
      <c r="J351" s="21" t="s">
        <v>223</v>
      </c>
      <c r="K351" s="21" t="s">
        <v>223</v>
      </c>
      <c r="L351" s="21" t="s">
        <v>223</v>
      </c>
      <c r="M351" s="21" t="s">
        <v>223</v>
      </c>
      <c r="N351" s="27" t="s">
        <v>1092</v>
      </c>
    </row>
    <row r="352" spans="1:14" x14ac:dyDescent="0.35">
      <c r="A352" s="3" t="s">
        <v>571</v>
      </c>
      <c r="B352" s="4" t="s">
        <v>160</v>
      </c>
      <c r="C352" s="5">
        <v>6</v>
      </c>
      <c r="D352" s="5" t="s">
        <v>1602</v>
      </c>
      <c r="E352" s="6" t="str">
        <f t="shared" si="16"/>
        <v>Y</v>
      </c>
      <c r="F352" s="6" t="str">
        <f t="shared" si="15"/>
        <v>N</v>
      </c>
      <c r="G352" s="6" t="str">
        <f t="shared" si="17"/>
        <v>N</v>
      </c>
      <c r="H352" s="21">
        <v>6.31304</v>
      </c>
      <c r="I352" s="21">
        <v>0.238208</v>
      </c>
      <c r="J352" s="21">
        <v>3.5919500000000002</v>
      </c>
      <c r="K352" s="21">
        <v>0.92667200000000005</v>
      </c>
      <c r="L352" s="21">
        <v>1.86625</v>
      </c>
      <c r="M352" s="21">
        <v>57.6937</v>
      </c>
      <c r="N352" s="27" t="s">
        <v>1093</v>
      </c>
    </row>
    <row r="353" spans="1:14" x14ac:dyDescent="0.35">
      <c r="A353" s="3" t="s">
        <v>572</v>
      </c>
      <c r="B353" s="4" t="s">
        <v>161</v>
      </c>
      <c r="C353" s="5">
        <v>6</v>
      </c>
      <c r="D353" s="5" t="s">
        <v>1602</v>
      </c>
      <c r="E353" s="6" t="str">
        <f t="shared" si="16"/>
        <v>Y</v>
      </c>
      <c r="F353" s="6" t="str">
        <f t="shared" si="15"/>
        <v>N</v>
      </c>
      <c r="G353" s="6" t="str">
        <f t="shared" si="17"/>
        <v>N</v>
      </c>
      <c r="H353" s="21">
        <v>7.33535</v>
      </c>
      <c r="I353" s="21">
        <v>0.28029799999999999</v>
      </c>
      <c r="J353" s="21">
        <v>4.4207900000000002</v>
      </c>
      <c r="K353" s="21">
        <v>0.98705900000000002</v>
      </c>
      <c r="L353" s="21">
        <v>3.2033100000000001</v>
      </c>
      <c r="M353" s="21">
        <v>66.057400000000001</v>
      </c>
      <c r="N353" s="27" t="s">
        <v>1093</v>
      </c>
    </row>
    <row r="354" spans="1:14" x14ac:dyDescent="0.35">
      <c r="A354" s="3" t="s">
        <v>573</v>
      </c>
      <c r="B354" s="43" t="s">
        <v>8</v>
      </c>
      <c r="C354" s="5"/>
      <c r="D354" s="5"/>
      <c r="E354" s="6" t="str">
        <f t="shared" si="16"/>
        <v>N</v>
      </c>
      <c r="F354" s="6" t="str">
        <f t="shared" si="15"/>
        <v>N</v>
      </c>
      <c r="G354" s="6" t="str">
        <f t="shared" si="17"/>
        <v>N</v>
      </c>
      <c r="H354" s="21" t="s">
        <v>223</v>
      </c>
      <c r="I354" s="21" t="s">
        <v>223</v>
      </c>
      <c r="J354" s="21" t="s">
        <v>223</v>
      </c>
      <c r="K354" s="21" t="s">
        <v>223</v>
      </c>
      <c r="L354" s="21" t="s">
        <v>223</v>
      </c>
      <c r="M354" s="21" t="s">
        <v>223</v>
      </c>
      <c r="N354" s="27" t="s">
        <v>1793</v>
      </c>
    </row>
    <row r="355" spans="1:14" x14ac:dyDescent="0.35">
      <c r="A355" s="3" t="s">
        <v>574</v>
      </c>
      <c r="B355" s="42" t="s">
        <v>9</v>
      </c>
      <c r="C355" s="5"/>
      <c r="D355" s="5"/>
      <c r="E355" s="6" t="str">
        <f t="shared" si="16"/>
        <v>N</v>
      </c>
      <c r="F355" s="6" t="str">
        <f t="shared" si="15"/>
        <v>N</v>
      </c>
      <c r="G355" s="6" t="str">
        <f t="shared" si="17"/>
        <v>N</v>
      </c>
      <c r="H355" s="21" t="s">
        <v>223</v>
      </c>
      <c r="I355" s="21" t="s">
        <v>223</v>
      </c>
      <c r="J355" s="21" t="s">
        <v>223</v>
      </c>
      <c r="K355" s="21" t="s">
        <v>223</v>
      </c>
      <c r="L355" s="21" t="s">
        <v>223</v>
      </c>
      <c r="M355" s="21" t="s">
        <v>223</v>
      </c>
      <c r="N355" s="27" t="s">
        <v>9</v>
      </c>
    </row>
    <row r="356" spans="1:14" x14ac:dyDescent="0.35">
      <c r="A356" s="3" t="s">
        <v>575</v>
      </c>
      <c r="B356" s="4" t="s">
        <v>163</v>
      </c>
      <c r="C356" s="5">
        <v>6</v>
      </c>
      <c r="D356" s="5" t="s">
        <v>1602</v>
      </c>
      <c r="E356" s="6" t="str">
        <f t="shared" si="16"/>
        <v>Y</v>
      </c>
      <c r="F356" s="6" t="str">
        <f t="shared" si="15"/>
        <v>N</v>
      </c>
      <c r="G356" s="6" t="str">
        <f t="shared" si="17"/>
        <v>N</v>
      </c>
      <c r="H356" s="21">
        <v>10.7971</v>
      </c>
      <c r="I356" s="21">
        <v>0.42903999999999998</v>
      </c>
      <c r="J356" s="21">
        <v>6.05023</v>
      </c>
      <c r="K356" s="21">
        <v>1.26976</v>
      </c>
      <c r="L356" s="21">
        <v>1.2100599999999999</v>
      </c>
      <c r="M356" s="21">
        <v>87.649000000000001</v>
      </c>
      <c r="N356" s="27" t="s">
        <v>1093</v>
      </c>
    </row>
    <row r="357" spans="1:14" x14ac:dyDescent="0.35">
      <c r="A357" s="3" t="s">
        <v>576</v>
      </c>
      <c r="B357" s="42" t="s">
        <v>9</v>
      </c>
      <c r="C357" s="5"/>
      <c r="D357" s="5"/>
      <c r="E357" s="6" t="str">
        <f t="shared" si="16"/>
        <v>N</v>
      </c>
      <c r="F357" s="6" t="str">
        <f t="shared" si="15"/>
        <v>N</v>
      </c>
      <c r="G357" s="6" t="str">
        <f t="shared" si="17"/>
        <v>N</v>
      </c>
      <c r="H357" s="21" t="s">
        <v>223</v>
      </c>
      <c r="I357" s="21" t="s">
        <v>223</v>
      </c>
      <c r="J357" s="21" t="s">
        <v>223</v>
      </c>
      <c r="K357" s="21" t="s">
        <v>223</v>
      </c>
      <c r="L357" s="21" t="s">
        <v>223</v>
      </c>
      <c r="M357" s="21" t="s">
        <v>223</v>
      </c>
      <c r="N357" s="27" t="s">
        <v>9</v>
      </c>
    </row>
    <row r="358" spans="1:14" x14ac:dyDescent="0.35">
      <c r="A358" s="3" t="s">
        <v>577</v>
      </c>
      <c r="B358" s="4" t="s">
        <v>8</v>
      </c>
      <c r="C358" s="5"/>
      <c r="D358" s="5"/>
      <c r="E358" s="6" t="str">
        <f t="shared" si="16"/>
        <v>N</v>
      </c>
      <c r="F358" s="6" t="str">
        <f t="shared" si="15"/>
        <v>N</v>
      </c>
      <c r="G358" s="6" t="str">
        <f t="shared" si="17"/>
        <v>N</v>
      </c>
      <c r="H358" s="21" t="s">
        <v>223</v>
      </c>
      <c r="I358" s="21" t="s">
        <v>223</v>
      </c>
      <c r="J358" s="21" t="s">
        <v>223</v>
      </c>
      <c r="K358" s="21" t="s">
        <v>223</v>
      </c>
      <c r="L358" s="21" t="s">
        <v>223</v>
      </c>
      <c r="M358" s="21" t="s">
        <v>223</v>
      </c>
      <c r="N358" s="27" t="s">
        <v>1793</v>
      </c>
    </row>
    <row r="359" spans="1:14" x14ac:dyDescent="0.35">
      <c r="A359" s="3" t="s">
        <v>578</v>
      </c>
      <c r="B359" s="4" t="s">
        <v>9</v>
      </c>
      <c r="C359" s="5"/>
      <c r="D359" s="5"/>
      <c r="E359" s="6" t="str">
        <f t="shared" si="16"/>
        <v>N</v>
      </c>
      <c r="F359" s="6" t="str">
        <f t="shared" si="15"/>
        <v>N</v>
      </c>
      <c r="G359" s="6" t="str">
        <f t="shared" si="17"/>
        <v>N</v>
      </c>
      <c r="H359" s="21" t="s">
        <v>223</v>
      </c>
      <c r="I359" s="21" t="s">
        <v>223</v>
      </c>
      <c r="J359" s="21" t="s">
        <v>223</v>
      </c>
      <c r="K359" s="21" t="s">
        <v>223</v>
      </c>
      <c r="L359" s="21" t="s">
        <v>223</v>
      </c>
      <c r="M359" s="21" t="s">
        <v>223</v>
      </c>
      <c r="N359" s="27" t="s">
        <v>9</v>
      </c>
    </row>
    <row r="360" spans="1:14" x14ac:dyDescent="0.35">
      <c r="A360" s="3" t="s">
        <v>579</v>
      </c>
      <c r="B360" s="4" t="s">
        <v>8</v>
      </c>
      <c r="C360" s="5"/>
      <c r="D360" s="5"/>
      <c r="E360" s="6" t="str">
        <f t="shared" si="16"/>
        <v>N</v>
      </c>
      <c r="F360" s="6" t="str">
        <f t="shared" si="15"/>
        <v>N</v>
      </c>
      <c r="G360" s="6" t="str">
        <f t="shared" si="17"/>
        <v>N</v>
      </c>
      <c r="H360" s="21" t="s">
        <v>223</v>
      </c>
      <c r="I360" s="21" t="s">
        <v>223</v>
      </c>
      <c r="J360" s="21" t="s">
        <v>223</v>
      </c>
      <c r="K360" s="21" t="s">
        <v>223</v>
      </c>
      <c r="L360" s="21" t="s">
        <v>223</v>
      </c>
      <c r="M360" s="21" t="s">
        <v>223</v>
      </c>
      <c r="N360" s="27" t="s">
        <v>1793</v>
      </c>
    </row>
    <row r="361" spans="1:14" x14ac:dyDescent="0.35">
      <c r="A361" s="3" t="s">
        <v>580</v>
      </c>
      <c r="B361" s="4" t="s">
        <v>9</v>
      </c>
      <c r="C361" s="5"/>
      <c r="D361" s="5"/>
      <c r="E361" s="6" t="str">
        <f t="shared" si="16"/>
        <v>N</v>
      </c>
      <c r="F361" s="6" t="str">
        <f t="shared" si="15"/>
        <v>N</v>
      </c>
      <c r="G361" s="6" t="str">
        <f t="shared" si="17"/>
        <v>N</v>
      </c>
      <c r="H361" s="21" t="s">
        <v>223</v>
      </c>
      <c r="I361" s="21" t="s">
        <v>223</v>
      </c>
      <c r="J361" s="21" t="s">
        <v>223</v>
      </c>
      <c r="K361" s="21" t="s">
        <v>223</v>
      </c>
      <c r="L361" s="21" t="s">
        <v>223</v>
      </c>
      <c r="M361" s="21" t="s">
        <v>223</v>
      </c>
      <c r="N361" s="27" t="s">
        <v>9</v>
      </c>
    </row>
    <row r="362" spans="1:14" ht="29" x14ac:dyDescent="0.35">
      <c r="A362" s="3" t="s">
        <v>581</v>
      </c>
      <c r="B362" s="4" t="s">
        <v>28</v>
      </c>
      <c r="C362" s="5"/>
      <c r="D362" s="5"/>
      <c r="E362" s="6" t="str">
        <f t="shared" si="16"/>
        <v>N</v>
      </c>
      <c r="F362" s="6" t="str">
        <f t="shared" si="15"/>
        <v>N</v>
      </c>
      <c r="G362" s="6" t="str">
        <f t="shared" si="17"/>
        <v>N</v>
      </c>
      <c r="H362" s="21" t="s">
        <v>223</v>
      </c>
      <c r="I362" s="21" t="s">
        <v>223</v>
      </c>
      <c r="J362" s="21" t="s">
        <v>223</v>
      </c>
      <c r="K362" s="21" t="s">
        <v>223</v>
      </c>
      <c r="L362" s="21" t="s">
        <v>223</v>
      </c>
      <c r="M362" s="21" t="s">
        <v>223</v>
      </c>
      <c r="N362" s="41" t="s">
        <v>1796</v>
      </c>
    </row>
    <row r="363" spans="1:14" x14ac:dyDescent="0.35">
      <c r="A363" s="3" t="s">
        <v>582</v>
      </c>
      <c r="B363" s="4" t="s">
        <v>167</v>
      </c>
      <c r="C363" s="5">
        <v>2</v>
      </c>
      <c r="D363" s="5" t="s">
        <v>1602</v>
      </c>
      <c r="E363" s="6" t="str">
        <f t="shared" si="16"/>
        <v>N</v>
      </c>
      <c r="F363" s="6" t="str">
        <f t="shared" si="15"/>
        <v>Y</v>
      </c>
      <c r="G363" s="6" t="str">
        <f t="shared" si="17"/>
        <v>N</v>
      </c>
      <c r="H363" s="21">
        <v>5.7168999999999999</v>
      </c>
      <c r="I363" s="21">
        <v>0.197515</v>
      </c>
      <c r="J363" s="21">
        <v>3.2214999999999998</v>
      </c>
      <c r="K363" s="21">
        <v>0.85421199999999997</v>
      </c>
      <c r="L363" s="21">
        <v>1.6036600000000001</v>
      </c>
      <c r="M363" s="21">
        <v>52.457999999999998</v>
      </c>
      <c r="N363" s="27" t="s">
        <v>1093</v>
      </c>
    </row>
    <row r="364" spans="1:14" x14ac:dyDescent="0.35">
      <c r="A364" s="3" t="s">
        <v>583</v>
      </c>
      <c r="B364" s="4" t="s">
        <v>1748</v>
      </c>
      <c r="C364" s="5">
        <v>2</v>
      </c>
      <c r="D364" s="5" t="s">
        <v>1602</v>
      </c>
      <c r="E364" s="6" t="str">
        <f t="shared" si="16"/>
        <v>N</v>
      </c>
      <c r="F364" s="6" t="str">
        <f t="shared" si="15"/>
        <v>Y</v>
      </c>
      <c r="G364" s="6" t="str">
        <f t="shared" si="17"/>
        <v>N</v>
      </c>
      <c r="H364" s="21">
        <v>5.9369300000000003</v>
      </c>
      <c r="I364" s="21">
        <v>0.266648</v>
      </c>
      <c r="J364" s="21">
        <v>3.6957599999999999</v>
      </c>
      <c r="K364" s="21">
        <v>0.875556</v>
      </c>
      <c r="L364" s="21">
        <v>1.0874900000000001</v>
      </c>
      <c r="M364" s="21">
        <v>56.884500000000003</v>
      </c>
      <c r="N364" s="27" t="s">
        <v>1093</v>
      </c>
    </row>
    <row r="365" spans="1:14" x14ac:dyDescent="0.35">
      <c r="A365" s="3" t="s">
        <v>584</v>
      </c>
      <c r="B365" s="4" t="s">
        <v>1749</v>
      </c>
      <c r="C365" s="5">
        <v>2</v>
      </c>
      <c r="D365" s="5" t="s">
        <v>1602</v>
      </c>
      <c r="E365" s="6" t="str">
        <f t="shared" si="16"/>
        <v>N</v>
      </c>
      <c r="F365" s="6" t="str">
        <f t="shared" si="15"/>
        <v>Y</v>
      </c>
      <c r="G365" s="6" t="str">
        <f t="shared" si="17"/>
        <v>N</v>
      </c>
      <c r="H365" s="21">
        <v>6.2458400000000003</v>
      </c>
      <c r="I365" s="21">
        <v>0.275787</v>
      </c>
      <c r="J365" s="21">
        <v>3.8931399999999998</v>
      </c>
      <c r="K365" s="21">
        <v>0.79413500000000004</v>
      </c>
      <c r="L365" s="21">
        <v>1.47655</v>
      </c>
      <c r="M365" s="21">
        <v>55.602800000000002</v>
      </c>
      <c r="N365" s="27" t="s">
        <v>1093</v>
      </c>
    </row>
    <row r="366" spans="1:14" x14ac:dyDescent="0.35">
      <c r="A366" s="3" t="s">
        <v>585</v>
      </c>
      <c r="B366" s="4" t="s">
        <v>5</v>
      </c>
      <c r="C366" s="5"/>
      <c r="D366" s="5"/>
      <c r="E366" s="6" t="str">
        <f t="shared" si="16"/>
        <v>N</v>
      </c>
      <c r="F366" s="6" t="str">
        <f t="shared" si="15"/>
        <v>N</v>
      </c>
      <c r="G366" s="6" t="str">
        <f t="shared" si="17"/>
        <v>N</v>
      </c>
      <c r="H366" s="21" t="s">
        <v>223</v>
      </c>
      <c r="I366" s="21" t="s">
        <v>223</v>
      </c>
      <c r="J366" s="21" t="s">
        <v>223</v>
      </c>
      <c r="K366" s="21" t="s">
        <v>223</v>
      </c>
      <c r="L366" s="21" t="s">
        <v>223</v>
      </c>
      <c r="M366" s="21" t="s">
        <v>223</v>
      </c>
      <c r="N366" s="27" t="s">
        <v>1098</v>
      </c>
    </row>
    <row r="367" spans="1:14" x14ac:dyDescent="0.35">
      <c r="A367" s="3" t="s">
        <v>586</v>
      </c>
      <c r="B367" s="4" t="s">
        <v>164</v>
      </c>
      <c r="C367" s="5">
        <v>6</v>
      </c>
      <c r="D367" s="5" t="s">
        <v>1602</v>
      </c>
      <c r="E367" s="6" t="str">
        <f t="shared" si="16"/>
        <v>Y</v>
      </c>
      <c r="F367" s="6" t="str">
        <f t="shared" si="15"/>
        <v>N</v>
      </c>
      <c r="G367" s="6" t="str">
        <f t="shared" si="17"/>
        <v>N</v>
      </c>
      <c r="H367" s="21">
        <v>10.593400000000001</v>
      </c>
      <c r="I367" s="21">
        <v>0.42235600000000001</v>
      </c>
      <c r="J367" s="21">
        <v>5.8620200000000002</v>
      </c>
      <c r="K367" s="21">
        <v>1.24373</v>
      </c>
      <c r="L367" s="21">
        <v>0.98483500000000002</v>
      </c>
      <c r="M367" s="21">
        <v>85.386099999999999</v>
      </c>
      <c r="N367" s="27" t="s">
        <v>1093</v>
      </c>
    </row>
    <row r="368" spans="1:14" x14ac:dyDescent="0.35">
      <c r="A368" s="3" t="s">
        <v>587</v>
      </c>
      <c r="B368" s="4" t="s">
        <v>33</v>
      </c>
      <c r="C368" s="5">
        <v>2</v>
      </c>
      <c r="D368" s="5"/>
      <c r="E368" s="6" t="str">
        <f t="shared" si="16"/>
        <v>N</v>
      </c>
      <c r="F368" s="6" t="str">
        <f t="shared" si="15"/>
        <v>N</v>
      </c>
      <c r="G368" s="6" t="str">
        <f t="shared" si="17"/>
        <v>N</v>
      </c>
      <c r="H368" s="21" t="s">
        <v>223</v>
      </c>
      <c r="I368" s="21" t="s">
        <v>223</v>
      </c>
      <c r="J368" s="21" t="s">
        <v>223</v>
      </c>
      <c r="K368" s="21" t="s">
        <v>223</v>
      </c>
      <c r="L368" s="21" t="s">
        <v>223</v>
      </c>
      <c r="M368" s="21" t="s">
        <v>223</v>
      </c>
      <c r="N368" s="27" t="s">
        <v>1092</v>
      </c>
    </row>
    <row r="369" spans="1:14" x14ac:dyDescent="0.35">
      <c r="A369" s="3" t="s">
        <v>588</v>
      </c>
      <c r="B369" s="4" t="s">
        <v>34</v>
      </c>
      <c r="C369" s="5">
        <v>2</v>
      </c>
      <c r="D369" s="5"/>
      <c r="E369" s="6" t="str">
        <f t="shared" si="16"/>
        <v>N</v>
      </c>
      <c r="F369" s="6" t="str">
        <f t="shared" si="15"/>
        <v>N</v>
      </c>
      <c r="G369" s="6" t="str">
        <f t="shared" si="17"/>
        <v>N</v>
      </c>
      <c r="H369" s="21" t="s">
        <v>223</v>
      </c>
      <c r="I369" s="21" t="s">
        <v>223</v>
      </c>
      <c r="J369" s="21" t="s">
        <v>223</v>
      </c>
      <c r="K369" s="21" t="s">
        <v>223</v>
      </c>
      <c r="L369" s="21" t="s">
        <v>223</v>
      </c>
      <c r="M369" s="21" t="s">
        <v>223</v>
      </c>
      <c r="N369" s="27" t="s">
        <v>1092</v>
      </c>
    </row>
    <row r="370" spans="1:14" x14ac:dyDescent="0.35">
      <c r="A370" s="3" t="s">
        <v>589</v>
      </c>
      <c r="B370" s="4" t="s">
        <v>1776</v>
      </c>
      <c r="C370" s="5">
        <v>2</v>
      </c>
      <c r="D370" s="5" t="s">
        <v>1602</v>
      </c>
      <c r="E370" s="6" t="str">
        <f t="shared" si="16"/>
        <v>N</v>
      </c>
      <c r="F370" s="6" t="str">
        <f t="shared" si="15"/>
        <v>Y</v>
      </c>
      <c r="G370" s="6" t="str">
        <f t="shared" si="17"/>
        <v>N</v>
      </c>
      <c r="H370" s="21">
        <v>11.455500000000001</v>
      </c>
      <c r="I370" s="21">
        <v>0.41543799999999997</v>
      </c>
      <c r="J370" s="21">
        <v>5.7956099999999999</v>
      </c>
      <c r="K370" s="21">
        <v>1.5263500000000001</v>
      </c>
      <c r="L370" s="21">
        <v>2.0924700000000001</v>
      </c>
      <c r="M370" s="21">
        <v>94.053799999999995</v>
      </c>
      <c r="N370" s="27" t="s">
        <v>1093</v>
      </c>
    </row>
    <row r="371" spans="1:14" x14ac:dyDescent="0.35">
      <c r="A371" s="3" t="s">
        <v>590</v>
      </c>
      <c r="B371" s="4" t="s">
        <v>165</v>
      </c>
      <c r="C371" s="5">
        <v>6</v>
      </c>
      <c r="D371" s="5" t="s">
        <v>1602</v>
      </c>
      <c r="E371" s="6" t="str">
        <f t="shared" si="16"/>
        <v>Y</v>
      </c>
      <c r="F371" s="6" t="str">
        <f t="shared" si="15"/>
        <v>N</v>
      </c>
      <c r="G371" s="6" t="str">
        <f t="shared" si="17"/>
        <v>N</v>
      </c>
      <c r="H371" s="21">
        <v>8.7070299999999996</v>
      </c>
      <c r="I371" s="21">
        <v>0.35978900000000003</v>
      </c>
      <c r="J371" s="21">
        <v>4.9632199999999997</v>
      </c>
      <c r="K371" s="21">
        <v>1.0553399999999999</v>
      </c>
      <c r="L371" s="21">
        <v>4.3708200000000001</v>
      </c>
      <c r="M371" s="21">
        <v>72.373400000000004</v>
      </c>
      <c r="N371" s="27" t="s">
        <v>1093</v>
      </c>
    </row>
    <row r="372" spans="1:14" x14ac:dyDescent="0.35">
      <c r="A372" s="3" t="s">
        <v>591</v>
      </c>
      <c r="B372" s="4" t="s">
        <v>166</v>
      </c>
      <c r="C372" s="5">
        <v>6</v>
      </c>
      <c r="D372" s="5" t="s">
        <v>1602</v>
      </c>
      <c r="E372" s="6" t="str">
        <f t="shared" si="16"/>
        <v>Y</v>
      </c>
      <c r="F372" s="6" t="str">
        <f t="shared" si="15"/>
        <v>N</v>
      </c>
      <c r="G372" s="6" t="str">
        <f t="shared" si="17"/>
        <v>N</v>
      </c>
      <c r="H372" s="21">
        <v>8.4685000000000006</v>
      </c>
      <c r="I372" s="21">
        <v>0.34983500000000001</v>
      </c>
      <c r="J372" s="21">
        <v>4.8266799999999996</v>
      </c>
      <c r="K372" s="21">
        <v>1.04318</v>
      </c>
      <c r="L372" s="21">
        <v>4.0844500000000004</v>
      </c>
      <c r="M372" s="21">
        <v>70.958399999999997</v>
      </c>
      <c r="N372" s="27" t="s">
        <v>1093</v>
      </c>
    </row>
    <row r="373" spans="1:14" x14ac:dyDescent="0.35">
      <c r="A373" s="3" t="s">
        <v>592</v>
      </c>
      <c r="B373" s="4" t="s">
        <v>9</v>
      </c>
      <c r="C373" s="5"/>
      <c r="D373" s="5"/>
      <c r="E373" s="6" t="str">
        <f t="shared" si="16"/>
        <v>N</v>
      </c>
      <c r="F373" s="6" t="str">
        <f t="shared" si="15"/>
        <v>N</v>
      </c>
      <c r="G373" s="6" t="str">
        <f t="shared" si="17"/>
        <v>N</v>
      </c>
      <c r="H373" s="21" t="s">
        <v>223</v>
      </c>
      <c r="I373" s="21" t="s">
        <v>223</v>
      </c>
      <c r="J373" s="21" t="s">
        <v>223</v>
      </c>
      <c r="K373" s="21" t="s">
        <v>223</v>
      </c>
      <c r="L373" s="21" t="s">
        <v>223</v>
      </c>
      <c r="M373" s="21" t="s">
        <v>223</v>
      </c>
      <c r="N373" s="27" t="s">
        <v>9</v>
      </c>
    </row>
    <row r="374" spans="1:14" x14ac:dyDescent="0.35">
      <c r="A374" s="3" t="s">
        <v>593</v>
      </c>
      <c r="B374" s="42" t="s">
        <v>26</v>
      </c>
      <c r="C374" s="5"/>
      <c r="D374" s="5"/>
      <c r="E374" s="6" t="str">
        <f t="shared" si="16"/>
        <v>N</v>
      </c>
      <c r="F374" s="6" t="str">
        <f t="shared" si="15"/>
        <v>N</v>
      </c>
      <c r="G374" s="6" t="str">
        <f t="shared" si="17"/>
        <v>N</v>
      </c>
      <c r="H374" s="21" t="s">
        <v>223</v>
      </c>
      <c r="I374" s="21" t="s">
        <v>223</v>
      </c>
      <c r="J374" s="21" t="s">
        <v>223</v>
      </c>
      <c r="K374" s="21" t="s">
        <v>223</v>
      </c>
      <c r="L374" s="21" t="s">
        <v>223</v>
      </c>
      <c r="M374" s="21" t="s">
        <v>223</v>
      </c>
      <c r="N374" s="27" t="s">
        <v>26</v>
      </c>
    </row>
    <row r="375" spans="1:14" x14ac:dyDescent="0.35">
      <c r="A375" s="3" t="s">
        <v>594</v>
      </c>
      <c r="B375" s="42" t="s">
        <v>26</v>
      </c>
      <c r="C375" s="5"/>
      <c r="D375" s="5"/>
      <c r="E375" s="6" t="str">
        <f t="shared" si="16"/>
        <v>N</v>
      </c>
      <c r="F375" s="6" t="str">
        <f t="shared" si="15"/>
        <v>N</v>
      </c>
      <c r="G375" s="6" t="str">
        <f t="shared" si="17"/>
        <v>N</v>
      </c>
      <c r="H375" s="21" t="s">
        <v>223</v>
      </c>
      <c r="I375" s="21" t="s">
        <v>223</v>
      </c>
      <c r="J375" s="21" t="s">
        <v>223</v>
      </c>
      <c r="K375" s="21" t="s">
        <v>223</v>
      </c>
      <c r="L375" s="21" t="s">
        <v>223</v>
      </c>
      <c r="M375" s="21" t="s">
        <v>223</v>
      </c>
      <c r="N375" s="27" t="s">
        <v>26</v>
      </c>
    </row>
    <row r="376" spans="1:14" x14ac:dyDescent="0.35">
      <c r="A376" s="3" t="s">
        <v>595</v>
      </c>
      <c r="B376" s="43" t="s">
        <v>8</v>
      </c>
      <c r="C376" s="5"/>
      <c r="D376" s="5"/>
      <c r="E376" s="6" t="str">
        <f t="shared" si="16"/>
        <v>N</v>
      </c>
      <c r="F376" s="6" t="str">
        <f t="shared" si="15"/>
        <v>N</v>
      </c>
      <c r="G376" s="6" t="str">
        <f t="shared" si="17"/>
        <v>N</v>
      </c>
      <c r="H376" s="21" t="s">
        <v>223</v>
      </c>
      <c r="I376" s="21" t="s">
        <v>223</v>
      </c>
      <c r="J376" s="21" t="s">
        <v>223</v>
      </c>
      <c r="K376" s="21" t="s">
        <v>223</v>
      </c>
      <c r="L376" s="21" t="s">
        <v>223</v>
      </c>
      <c r="M376" s="21" t="s">
        <v>223</v>
      </c>
      <c r="N376" s="27" t="s">
        <v>1793</v>
      </c>
    </row>
    <row r="377" spans="1:14" x14ac:dyDescent="0.35">
      <c r="A377" s="3" t="s">
        <v>596</v>
      </c>
      <c r="B377" s="42" t="s">
        <v>9</v>
      </c>
      <c r="C377" s="5"/>
      <c r="D377" s="5"/>
      <c r="E377" s="6" t="str">
        <f t="shared" si="16"/>
        <v>N</v>
      </c>
      <c r="F377" s="6" t="str">
        <f t="shared" si="15"/>
        <v>N</v>
      </c>
      <c r="G377" s="6" t="str">
        <f t="shared" si="17"/>
        <v>N</v>
      </c>
      <c r="H377" s="21" t="s">
        <v>223</v>
      </c>
      <c r="I377" s="21" t="s">
        <v>223</v>
      </c>
      <c r="J377" s="21" t="s">
        <v>223</v>
      </c>
      <c r="K377" s="21" t="s">
        <v>223</v>
      </c>
      <c r="L377" s="21" t="s">
        <v>223</v>
      </c>
      <c r="M377" s="21" t="s">
        <v>223</v>
      </c>
      <c r="N377" s="27" t="s">
        <v>9</v>
      </c>
    </row>
    <row r="378" spans="1:14" x14ac:dyDescent="0.35">
      <c r="A378" s="3" t="s">
        <v>597</v>
      </c>
      <c r="B378" s="4" t="s">
        <v>168</v>
      </c>
      <c r="C378" s="5">
        <v>5</v>
      </c>
      <c r="D378" s="5" t="s">
        <v>1602</v>
      </c>
      <c r="E378" s="6" t="str">
        <f t="shared" si="16"/>
        <v>Y</v>
      </c>
      <c r="F378" s="6" t="str">
        <f t="shared" si="15"/>
        <v>N</v>
      </c>
      <c r="G378" s="6" t="str">
        <f t="shared" si="17"/>
        <v>N</v>
      </c>
      <c r="H378" s="21">
        <v>10.721500000000001</v>
      </c>
      <c r="I378" s="21">
        <v>0.39366600000000002</v>
      </c>
      <c r="J378" s="21">
        <v>5.2996299999999996</v>
      </c>
      <c r="K378" s="21">
        <v>1.40154</v>
      </c>
      <c r="L378" s="21">
        <v>1.07507</v>
      </c>
      <c r="M378" s="21">
        <v>86.183700000000002</v>
      </c>
      <c r="N378" s="27" t="s">
        <v>1093</v>
      </c>
    </row>
    <row r="379" spans="1:14" x14ac:dyDescent="0.35">
      <c r="A379" s="3" t="s">
        <v>598</v>
      </c>
      <c r="B379" s="43" t="s">
        <v>8</v>
      </c>
      <c r="C379" s="5"/>
      <c r="D379" s="5"/>
      <c r="E379" s="6" t="str">
        <f t="shared" si="16"/>
        <v>N</v>
      </c>
      <c r="F379" s="6" t="str">
        <f t="shared" si="15"/>
        <v>N</v>
      </c>
      <c r="G379" s="6" t="str">
        <f t="shared" si="17"/>
        <v>N</v>
      </c>
      <c r="H379" s="21" t="s">
        <v>223</v>
      </c>
      <c r="I379" s="21" t="s">
        <v>223</v>
      </c>
      <c r="J379" s="21" t="s">
        <v>223</v>
      </c>
      <c r="K379" s="21" t="s">
        <v>223</v>
      </c>
      <c r="L379" s="21" t="s">
        <v>223</v>
      </c>
      <c r="M379" s="21" t="s">
        <v>223</v>
      </c>
      <c r="N379" s="27" t="s">
        <v>1793</v>
      </c>
    </row>
    <row r="380" spans="1:14" x14ac:dyDescent="0.35">
      <c r="A380" s="3" t="s">
        <v>599</v>
      </c>
      <c r="B380" s="42" t="s">
        <v>26</v>
      </c>
      <c r="C380" s="5"/>
      <c r="D380" s="5"/>
      <c r="E380" s="6" t="str">
        <f t="shared" si="16"/>
        <v>N</v>
      </c>
      <c r="F380" s="6" t="str">
        <f t="shared" si="15"/>
        <v>N</v>
      </c>
      <c r="G380" s="6" t="str">
        <f t="shared" si="17"/>
        <v>N</v>
      </c>
      <c r="H380" s="21" t="s">
        <v>223</v>
      </c>
      <c r="I380" s="21" t="s">
        <v>223</v>
      </c>
      <c r="J380" s="21" t="s">
        <v>223</v>
      </c>
      <c r="K380" s="21" t="s">
        <v>223</v>
      </c>
      <c r="L380" s="21" t="s">
        <v>223</v>
      </c>
      <c r="M380" s="21" t="s">
        <v>223</v>
      </c>
      <c r="N380" s="27" t="s">
        <v>26</v>
      </c>
    </row>
    <row r="381" spans="1:14" x14ac:dyDescent="0.35">
      <c r="A381" s="3" t="s">
        <v>600</v>
      </c>
      <c r="B381" s="42" t="s">
        <v>26</v>
      </c>
      <c r="C381" s="5"/>
      <c r="D381" s="5"/>
      <c r="E381" s="6" t="str">
        <f t="shared" si="16"/>
        <v>N</v>
      </c>
      <c r="F381" s="6" t="str">
        <f t="shared" si="15"/>
        <v>N</v>
      </c>
      <c r="G381" s="6" t="str">
        <f t="shared" si="17"/>
        <v>N</v>
      </c>
      <c r="H381" s="21" t="s">
        <v>223</v>
      </c>
      <c r="I381" s="21" t="s">
        <v>223</v>
      </c>
      <c r="J381" s="21" t="s">
        <v>223</v>
      </c>
      <c r="K381" s="21" t="s">
        <v>223</v>
      </c>
      <c r="L381" s="21" t="s">
        <v>223</v>
      </c>
      <c r="M381" s="21" t="s">
        <v>223</v>
      </c>
      <c r="N381" s="27" t="s">
        <v>26</v>
      </c>
    </row>
    <row r="382" spans="1:14" x14ac:dyDescent="0.35">
      <c r="A382" s="3" t="s">
        <v>601</v>
      </c>
      <c r="B382" s="4" t="s">
        <v>171</v>
      </c>
      <c r="C382" s="5">
        <v>4</v>
      </c>
      <c r="D382" s="5" t="s">
        <v>1602</v>
      </c>
      <c r="E382" s="6" t="str">
        <f t="shared" si="16"/>
        <v>N</v>
      </c>
      <c r="F382" s="6" t="str">
        <f t="shared" si="15"/>
        <v>Y</v>
      </c>
      <c r="G382" s="6" t="str">
        <f t="shared" si="17"/>
        <v>N</v>
      </c>
      <c r="H382" s="21">
        <v>4.51532</v>
      </c>
      <c r="I382" s="21">
        <v>0.18670500000000001</v>
      </c>
      <c r="J382" s="21">
        <v>2.6772999999999998</v>
      </c>
      <c r="K382" s="21">
        <v>0.80469800000000002</v>
      </c>
      <c r="L382" s="21">
        <v>0.58272900000000005</v>
      </c>
      <c r="M382" s="21">
        <v>46.415700000000001</v>
      </c>
      <c r="N382" s="27" t="s">
        <v>1093</v>
      </c>
    </row>
    <row r="383" spans="1:14" x14ac:dyDescent="0.35">
      <c r="A383" s="3" t="s">
        <v>602</v>
      </c>
      <c r="B383" s="42" t="s">
        <v>0</v>
      </c>
      <c r="C383" s="5"/>
      <c r="D383" s="5"/>
      <c r="E383" s="6" t="str">
        <f t="shared" si="16"/>
        <v>N</v>
      </c>
      <c r="F383" s="6" t="str">
        <f t="shared" si="15"/>
        <v>N</v>
      </c>
      <c r="G383" s="6" t="str">
        <f t="shared" si="17"/>
        <v>N</v>
      </c>
      <c r="H383" s="21" t="s">
        <v>223</v>
      </c>
      <c r="I383" s="21" t="s">
        <v>223</v>
      </c>
      <c r="J383" s="21" t="s">
        <v>223</v>
      </c>
      <c r="K383" s="21" t="s">
        <v>223</v>
      </c>
      <c r="L383" s="21" t="s">
        <v>223</v>
      </c>
      <c r="M383" s="21" t="s">
        <v>223</v>
      </c>
      <c r="N383" s="27" t="s">
        <v>1804</v>
      </c>
    </row>
    <row r="384" spans="1:14" x14ac:dyDescent="0.35">
      <c r="A384" s="3" t="s">
        <v>603</v>
      </c>
      <c r="B384" s="42" t="s">
        <v>9</v>
      </c>
      <c r="C384" s="5"/>
      <c r="D384" s="5"/>
      <c r="E384" s="6" t="str">
        <f t="shared" si="16"/>
        <v>N</v>
      </c>
      <c r="F384" s="6" t="str">
        <f t="shared" si="15"/>
        <v>N</v>
      </c>
      <c r="G384" s="6" t="str">
        <f t="shared" si="17"/>
        <v>N</v>
      </c>
      <c r="H384" s="21" t="s">
        <v>223</v>
      </c>
      <c r="I384" s="21" t="s">
        <v>223</v>
      </c>
      <c r="J384" s="21" t="s">
        <v>223</v>
      </c>
      <c r="K384" s="21" t="s">
        <v>223</v>
      </c>
      <c r="L384" s="21" t="s">
        <v>223</v>
      </c>
      <c r="M384" s="21" t="s">
        <v>223</v>
      </c>
      <c r="N384" s="27" t="s">
        <v>9</v>
      </c>
    </row>
    <row r="385" spans="1:14" x14ac:dyDescent="0.35">
      <c r="A385" s="3" t="s">
        <v>604</v>
      </c>
      <c r="B385" s="4" t="s">
        <v>26</v>
      </c>
      <c r="C385" s="5"/>
      <c r="D385" s="5"/>
      <c r="E385" s="6" t="str">
        <f t="shared" si="16"/>
        <v>N</v>
      </c>
      <c r="F385" s="6" t="str">
        <f t="shared" si="15"/>
        <v>N</v>
      </c>
      <c r="G385" s="6" t="str">
        <f t="shared" si="17"/>
        <v>N</v>
      </c>
      <c r="H385" s="21" t="s">
        <v>223</v>
      </c>
      <c r="I385" s="21" t="s">
        <v>223</v>
      </c>
      <c r="J385" s="21" t="s">
        <v>223</v>
      </c>
      <c r="K385" s="21" t="s">
        <v>223</v>
      </c>
      <c r="L385" s="21" t="s">
        <v>223</v>
      </c>
      <c r="M385" s="21" t="s">
        <v>223</v>
      </c>
      <c r="N385" s="27" t="s">
        <v>26</v>
      </c>
    </row>
    <row r="386" spans="1:14" x14ac:dyDescent="0.35">
      <c r="A386" s="3" t="s">
        <v>605</v>
      </c>
      <c r="B386" s="4" t="s">
        <v>9</v>
      </c>
      <c r="C386" s="5"/>
      <c r="D386" s="5"/>
      <c r="E386" s="6" t="str">
        <f t="shared" si="16"/>
        <v>N</v>
      </c>
      <c r="F386" s="6" t="str">
        <f t="shared" si="15"/>
        <v>N</v>
      </c>
      <c r="G386" s="6" t="str">
        <f t="shared" si="17"/>
        <v>N</v>
      </c>
      <c r="H386" s="21" t="s">
        <v>223</v>
      </c>
      <c r="I386" s="21" t="s">
        <v>223</v>
      </c>
      <c r="J386" s="21" t="s">
        <v>223</v>
      </c>
      <c r="K386" s="21" t="s">
        <v>223</v>
      </c>
      <c r="L386" s="21" t="s">
        <v>223</v>
      </c>
      <c r="M386" s="21" t="s">
        <v>223</v>
      </c>
      <c r="N386" s="27" t="s">
        <v>9</v>
      </c>
    </row>
    <row r="387" spans="1:14" x14ac:dyDescent="0.35">
      <c r="A387" s="3" t="s">
        <v>606</v>
      </c>
      <c r="B387" s="4" t="s">
        <v>1751</v>
      </c>
      <c r="C387" s="5">
        <v>2</v>
      </c>
      <c r="D387" s="5" t="s">
        <v>1602</v>
      </c>
      <c r="E387" s="6" t="str">
        <f t="shared" si="16"/>
        <v>N</v>
      </c>
      <c r="F387" s="6" t="str">
        <f t="shared" si="15"/>
        <v>Y</v>
      </c>
      <c r="G387" s="6" t="str">
        <f t="shared" si="17"/>
        <v>N</v>
      </c>
      <c r="H387" s="21">
        <v>7.9962299999999997</v>
      </c>
      <c r="I387" s="21">
        <v>0.33200400000000002</v>
      </c>
      <c r="J387" s="21">
        <v>4.6569500000000001</v>
      </c>
      <c r="K387" s="21">
        <v>1.08616</v>
      </c>
      <c r="L387" s="21">
        <v>3.3963000000000001</v>
      </c>
      <c r="M387" s="21">
        <v>71.120999999999995</v>
      </c>
      <c r="N387" s="27" t="s">
        <v>1093</v>
      </c>
    </row>
    <row r="388" spans="1:14" x14ac:dyDescent="0.35">
      <c r="A388" s="3" t="s">
        <v>607</v>
      </c>
      <c r="B388" s="4" t="s">
        <v>1752</v>
      </c>
      <c r="C388" s="5">
        <v>2</v>
      </c>
      <c r="D388" s="5" t="s">
        <v>1602</v>
      </c>
      <c r="E388" s="6" t="str">
        <f t="shared" si="16"/>
        <v>N</v>
      </c>
      <c r="F388" s="6" t="str">
        <f t="shared" ref="F388:F451" si="18">IF(
AND(
LEFT(B388,3)="MSI",E388="N"),"Y","N")</f>
        <v>Y</v>
      </c>
      <c r="G388" s="6" t="str">
        <f t="shared" si="17"/>
        <v>N</v>
      </c>
      <c r="H388" s="21">
        <v>8.0630900000000008</v>
      </c>
      <c r="I388" s="21">
        <v>0.33535799999999999</v>
      </c>
      <c r="J388" s="21">
        <v>4.7413299999999996</v>
      </c>
      <c r="K388" s="21">
        <v>1.00634</v>
      </c>
      <c r="L388" s="21">
        <v>3.5321699999999998</v>
      </c>
      <c r="M388" s="21">
        <v>69.075199999999995</v>
      </c>
      <c r="N388" s="27" t="s">
        <v>1093</v>
      </c>
    </row>
    <row r="389" spans="1:14" x14ac:dyDescent="0.35">
      <c r="A389" s="3" t="s">
        <v>608</v>
      </c>
      <c r="B389" s="4" t="s">
        <v>9</v>
      </c>
      <c r="C389" s="5"/>
      <c r="D389" s="5"/>
      <c r="E389" s="6" t="str">
        <f t="shared" ref="E389:E452" si="19">IF(LEFT(B389,5)="MSIOD","Y","N")</f>
        <v>N</v>
      </c>
      <c r="F389" s="6" t="str">
        <f t="shared" si="18"/>
        <v>N</v>
      </c>
      <c r="G389" s="6" t="str">
        <f t="shared" ref="G389:G452" si="20">IF(LEFT(B389,5)="DDRIO","Y","N")</f>
        <v>N</v>
      </c>
      <c r="H389" s="21" t="s">
        <v>223</v>
      </c>
      <c r="I389" s="21" t="s">
        <v>223</v>
      </c>
      <c r="J389" s="21" t="s">
        <v>223</v>
      </c>
      <c r="K389" s="21" t="s">
        <v>223</v>
      </c>
      <c r="L389" s="21" t="s">
        <v>223</v>
      </c>
      <c r="M389" s="21" t="s">
        <v>223</v>
      </c>
      <c r="N389" s="27" t="s">
        <v>9</v>
      </c>
    </row>
    <row r="390" spans="1:14" x14ac:dyDescent="0.35">
      <c r="A390" s="3" t="s">
        <v>609</v>
      </c>
      <c r="B390" s="4" t="s">
        <v>1753</v>
      </c>
      <c r="C390" s="5">
        <v>2</v>
      </c>
      <c r="D390" s="5" t="s">
        <v>1602</v>
      </c>
      <c r="E390" s="6" t="str">
        <f t="shared" si="19"/>
        <v>N</v>
      </c>
      <c r="F390" s="6" t="str">
        <f t="shared" si="18"/>
        <v>Y</v>
      </c>
      <c r="G390" s="6" t="str">
        <f t="shared" si="20"/>
        <v>N</v>
      </c>
      <c r="H390" s="21">
        <v>9.7416</v>
      </c>
      <c r="I390" s="21">
        <v>0.395922</v>
      </c>
      <c r="J390" s="21">
        <v>5.3072100000000004</v>
      </c>
      <c r="K390" s="21">
        <v>1.26546</v>
      </c>
      <c r="L390" s="21">
        <v>0.709449</v>
      </c>
      <c r="M390" s="21">
        <v>81.951599999999999</v>
      </c>
      <c r="N390" s="27" t="s">
        <v>1093</v>
      </c>
    </row>
    <row r="391" spans="1:14" x14ac:dyDescent="0.35">
      <c r="A391" s="3" t="s">
        <v>610</v>
      </c>
      <c r="B391" s="4" t="s">
        <v>1754</v>
      </c>
      <c r="C391" s="5">
        <v>2</v>
      </c>
      <c r="D391" s="5" t="s">
        <v>1602</v>
      </c>
      <c r="E391" s="6" t="str">
        <f t="shared" si="19"/>
        <v>N</v>
      </c>
      <c r="F391" s="6" t="str">
        <f t="shared" si="18"/>
        <v>Y</v>
      </c>
      <c r="G391" s="6" t="str">
        <f t="shared" si="20"/>
        <v>N</v>
      </c>
      <c r="H391" s="21">
        <v>9.9290500000000002</v>
      </c>
      <c r="I391" s="21">
        <v>0.40122600000000003</v>
      </c>
      <c r="J391" s="21">
        <v>5.4579800000000001</v>
      </c>
      <c r="K391" s="21">
        <v>1.25621</v>
      </c>
      <c r="L391" s="21">
        <v>0.91746899999999998</v>
      </c>
      <c r="M391" s="21">
        <v>82.803399999999996</v>
      </c>
      <c r="N391" s="27" t="s">
        <v>1093</v>
      </c>
    </row>
    <row r="392" spans="1:14" x14ac:dyDescent="0.35">
      <c r="A392" s="3" t="s">
        <v>611</v>
      </c>
      <c r="B392" s="4" t="s">
        <v>5</v>
      </c>
      <c r="C392" s="5"/>
      <c r="D392" s="5"/>
      <c r="E392" s="6" t="str">
        <f t="shared" si="19"/>
        <v>N</v>
      </c>
      <c r="F392" s="6" t="str">
        <f t="shared" si="18"/>
        <v>N</v>
      </c>
      <c r="G392" s="6" t="str">
        <f t="shared" si="20"/>
        <v>N</v>
      </c>
      <c r="H392" s="21" t="s">
        <v>223</v>
      </c>
      <c r="I392" s="21" t="s">
        <v>223</v>
      </c>
      <c r="J392" s="21" t="s">
        <v>223</v>
      </c>
      <c r="K392" s="21" t="s">
        <v>223</v>
      </c>
      <c r="L392" s="21" t="s">
        <v>223</v>
      </c>
      <c r="M392" s="21" t="s">
        <v>223</v>
      </c>
      <c r="N392" s="27" t="s">
        <v>1098</v>
      </c>
    </row>
    <row r="393" spans="1:14" x14ac:dyDescent="0.35">
      <c r="A393" s="3" t="s">
        <v>612</v>
      </c>
      <c r="B393" s="4" t="s">
        <v>169</v>
      </c>
      <c r="C393" s="5">
        <v>6</v>
      </c>
      <c r="D393" s="5" t="s">
        <v>1602</v>
      </c>
      <c r="E393" s="6" t="str">
        <f t="shared" si="19"/>
        <v>Y</v>
      </c>
      <c r="F393" s="6" t="str">
        <f t="shared" si="18"/>
        <v>N</v>
      </c>
      <c r="G393" s="6" t="str">
        <f t="shared" si="20"/>
        <v>N</v>
      </c>
      <c r="H393" s="21">
        <v>8.6220499999999998</v>
      </c>
      <c r="I393" s="21">
        <v>0.349943</v>
      </c>
      <c r="J393" s="21">
        <v>5.0469099999999996</v>
      </c>
      <c r="K393" s="21">
        <v>1.1740699999999999</v>
      </c>
      <c r="L393" s="21">
        <v>4.0982799999999999</v>
      </c>
      <c r="M393" s="21">
        <v>76.976699999999994</v>
      </c>
      <c r="N393" s="27" t="s">
        <v>1093</v>
      </c>
    </row>
    <row r="394" spans="1:14" x14ac:dyDescent="0.35">
      <c r="A394" s="3" t="s">
        <v>613</v>
      </c>
      <c r="B394" s="4" t="s">
        <v>170</v>
      </c>
      <c r="C394" s="5">
        <v>6</v>
      </c>
      <c r="D394" s="5" t="s">
        <v>1602</v>
      </c>
      <c r="E394" s="6" t="str">
        <f t="shared" si="19"/>
        <v>Y</v>
      </c>
      <c r="F394" s="6" t="str">
        <f t="shared" si="18"/>
        <v>N</v>
      </c>
      <c r="G394" s="6" t="str">
        <f t="shared" si="20"/>
        <v>N</v>
      </c>
      <c r="H394" s="21">
        <v>8.1862200000000005</v>
      </c>
      <c r="I394" s="21">
        <v>0.321299</v>
      </c>
      <c r="J394" s="21">
        <v>4.4078900000000001</v>
      </c>
      <c r="K394" s="21">
        <v>1.14178</v>
      </c>
      <c r="L394" s="21">
        <v>4.0122299999999997</v>
      </c>
      <c r="M394" s="21">
        <v>70.942499999999995</v>
      </c>
      <c r="N394" s="27" t="s">
        <v>1093</v>
      </c>
    </row>
    <row r="395" spans="1:14" x14ac:dyDescent="0.35">
      <c r="A395" s="3" t="s">
        <v>614</v>
      </c>
      <c r="B395" s="4" t="s">
        <v>26</v>
      </c>
      <c r="C395" s="5"/>
      <c r="D395" s="5"/>
      <c r="E395" s="6" t="str">
        <f t="shared" si="19"/>
        <v>N</v>
      </c>
      <c r="F395" s="6" t="str">
        <f t="shared" si="18"/>
        <v>N</v>
      </c>
      <c r="G395" s="6" t="str">
        <f t="shared" si="20"/>
        <v>N</v>
      </c>
      <c r="H395" s="21" t="s">
        <v>223</v>
      </c>
      <c r="I395" s="21" t="s">
        <v>223</v>
      </c>
      <c r="J395" s="21" t="s">
        <v>223</v>
      </c>
      <c r="K395" s="21" t="s">
        <v>223</v>
      </c>
      <c r="L395" s="21" t="s">
        <v>223</v>
      </c>
      <c r="M395" s="21" t="s">
        <v>223</v>
      </c>
      <c r="N395" s="27" t="s">
        <v>26</v>
      </c>
    </row>
    <row r="396" spans="1:14" x14ac:dyDescent="0.35">
      <c r="A396" s="3" t="s">
        <v>615</v>
      </c>
      <c r="B396" s="4" t="s">
        <v>9</v>
      </c>
      <c r="C396" s="5"/>
      <c r="D396" s="5"/>
      <c r="E396" s="6" t="str">
        <f t="shared" si="19"/>
        <v>N</v>
      </c>
      <c r="F396" s="6" t="str">
        <f t="shared" si="18"/>
        <v>N</v>
      </c>
      <c r="G396" s="6" t="str">
        <f t="shared" si="20"/>
        <v>N</v>
      </c>
      <c r="H396" s="21" t="s">
        <v>223</v>
      </c>
      <c r="I396" s="21" t="s">
        <v>223</v>
      </c>
      <c r="J396" s="21" t="s">
        <v>223</v>
      </c>
      <c r="K396" s="21" t="s">
        <v>223</v>
      </c>
      <c r="L396" s="21" t="s">
        <v>223</v>
      </c>
      <c r="M396" s="21" t="s">
        <v>223</v>
      </c>
      <c r="N396" s="27" t="s">
        <v>9</v>
      </c>
    </row>
    <row r="397" spans="1:14" x14ac:dyDescent="0.35">
      <c r="A397" s="3" t="s">
        <v>616</v>
      </c>
      <c r="B397" s="4" t="s">
        <v>26</v>
      </c>
      <c r="C397" s="5"/>
      <c r="D397" s="5"/>
      <c r="E397" s="6" t="str">
        <f t="shared" si="19"/>
        <v>N</v>
      </c>
      <c r="F397" s="6" t="str">
        <f t="shared" si="18"/>
        <v>N</v>
      </c>
      <c r="G397" s="6" t="str">
        <f t="shared" si="20"/>
        <v>N</v>
      </c>
      <c r="H397" s="21" t="s">
        <v>223</v>
      </c>
      <c r="I397" s="21" t="s">
        <v>223</v>
      </c>
      <c r="J397" s="21" t="s">
        <v>223</v>
      </c>
      <c r="K397" s="21" t="s">
        <v>223</v>
      </c>
      <c r="L397" s="21" t="s">
        <v>223</v>
      </c>
      <c r="M397" s="21" t="s">
        <v>223</v>
      </c>
      <c r="N397" s="27" t="s">
        <v>26</v>
      </c>
    </row>
    <row r="398" spans="1:14" x14ac:dyDescent="0.35">
      <c r="A398" s="3" t="s">
        <v>617</v>
      </c>
      <c r="B398" s="33" t="s">
        <v>22</v>
      </c>
      <c r="C398" s="5"/>
      <c r="D398" s="5"/>
      <c r="E398" s="6" t="str">
        <f t="shared" si="19"/>
        <v>N</v>
      </c>
      <c r="F398" s="6" t="str">
        <f t="shared" si="18"/>
        <v>N</v>
      </c>
      <c r="G398" s="6" t="str">
        <f t="shared" si="20"/>
        <v>N</v>
      </c>
      <c r="H398" s="21" t="s">
        <v>223</v>
      </c>
      <c r="I398" s="21" t="s">
        <v>223</v>
      </c>
      <c r="J398" s="21" t="s">
        <v>223</v>
      </c>
      <c r="K398" s="21" t="s">
        <v>223</v>
      </c>
      <c r="L398" s="21" t="s">
        <v>223</v>
      </c>
      <c r="M398" s="21" t="s">
        <v>223</v>
      </c>
      <c r="N398" s="27" t="s">
        <v>1599</v>
      </c>
    </row>
    <row r="399" spans="1:14" x14ac:dyDescent="0.35">
      <c r="A399" s="3" t="s">
        <v>618</v>
      </c>
      <c r="B399" s="33" t="s">
        <v>8</v>
      </c>
      <c r="C399" s="5"/>
      <c r="D399" s="5"/>
      <c r="E399" s="6" t="str">
        <f t="shared" si="19"/>
        <v>N</v>
      </c>
      <c r="F399" s="6" t="str">
        <f t="shared" si="18"/>
        <v>N</v>
      </c>
      <c r="G399" s="6" t="str">
        <f t="shared" si="20"/>
        <v>N</v>
      </c>
      <c r="H399" s="21" t="s">
        <v>223</v>
      </c>
      <c r="I399" s="21" t="s">
        <v>223</v>
      </c>
      <c r="J399" s="21" t="s">
        <v>223</v>
      </c>
      <c r="K399" s="21" t="s">
        <v>223</v>
      </c>
      <c r="L399" s="21" t="s">
        <v>223</v>
      </c>
      <c r="M399" s="21" t="s">
        <v>223</v>
      </c>
      <c r="N399" s="27" t="s">
        <v>1793</v>
      </c>
    </row>
    <row r="400" spans="1:14" x14ac:dyDescent="0.35">
      <c r="A400" s="3" t="s">
        <v>619</v>
      </c>
      <c r="B400" s="4" t="s">
        <v>172</v>
      </c>
      <c r="C400" s="5">
        <v>5</v>
      </c>
      <c r="D400" s="5" t="s">
        <v>1602</v>
      </c>
      <c r="E400" s="6" t="str">
        <f t="shared" si="19"/>
        <v>Y</v>
      </c>
      <c r="F400" s="6" t="str">
        <f t="shared" si="18"/>
        <v>N</v>
      </c>
      <c r="G400" s="6" t="str">
        <f t="shared" si="20"/>
        <v>N</v>
      </c>
      <c r="H400" s="21">
        <v>10.9475</v>
      </c>
      <c r="I400" s="21">
        <v>0.41044399999999998</v>
      </c>
      <c r="J400" s="21">
        <v>5.5580299999999996</v>
      </c>
      <c r="K400" s="21">
        <v>1.3892199999999999</v>
      </c>
      <c r="L400" s="21">
        <v>1.1337200000000001</v>
      </c>
      <c r="M400" s="21">
        <v>87.871200000000002</v>
      </c>
      <c r="N400" s="27" t="s">
        <v>1093</v>
      </c>
    </row>
    <row r="401" spans="1:14" x14ac:dyDescent="0.35">
      <c r="A401" s="3" t="s">
        <v>620</v>
      </c>
      <c r="B401" s="4" t="s">
        <v>26</v>
      </c>
      <c r="C401" s="5"/>
      <c r="D401" s="5"/>
      <c r="E401" s="6" t="str">
        <f t="shared" si="19"/>
        <v>N</v>
      </c>
      <c r="F401" s="6" t="str">
        <f t="shared" si="18"/>
        <v>N</v>
      </c>
      <c r="G401" s="6" t="str">
        <f t="shared" si="20"/>
        <v>N</v>
      </c>
      <c r="H401" s="21" t="s">
        <v>223</v>
      </c>
      <c r="I401" s="21" t="s">
        <v>223</v>
      </c>
      <c r="J401" s="21" t="s">
        <v>223</v>
      </c>
      <c r="K401" s="21" t="s">
        <v>223</v>
      </c>
      <c r="L401" s="21" t="s">
        <v>223</v>
      </c>
      <c r="M401" s="21" t="s">
        <v>223</v>
      </c>
      <c r="N401" s="27" t="s">
        <v>26</v>
      </c>
    </row>
    <row r="402" spans="1:14" x14ac:dyDescent="0.35">
      <c r="A402" s="3" t="s">
        <v>621</v>
      </c>
      <c r="B402" s="4" t="s">
        <v>26</v>
      </c>
      <c r="C402" s="5"/>
      <c r="D402" s="5"/>
      <c r="E402" s="6" t="str">
        <f t="shared" si="19"/>
        <v>N</v>
      </c>
      <c r="F402" s="6" t="str">
        <f t="shared" si="18"/>
        <v>N</v>
      </c>
      <c r="G402" s="6" t="str">
        <f t="shared" si="20"/>
        <v>N</v>
      </c>
      <c r="H402" s="21" t="s">
        <v>223</v>
      </c>
      <c r="I402" s="21" t="s">
        <v>223</v>
      </c>
      <c r="J402" s="21" t="s">
        <v>223</v>
      </c>
      <c r="K402" s="21" t="s">
        <v>223</v>
      </c>
      <c r="L402" s="21" t="s">
        <v>223</v>
      </c>
      <c r="M402" s="21" t="s">
        <v>223</v>
      </c>
      <c r="N402" s="27" t="s">
        <v>26</v>
      </c>
    </row>
    <row r="403" spans="1:14" x14ac:dyDescent="0.35">
      <c r="A403" s="3" t="s">
        <v>622</v>
      </c>
      <c r="B403" s="4" t="s">
        <v>9</v>
      </c>
      <c r="C403" s="5"/>
      <c r="D403" s="5"/>
      <c r="E403" s="6" t="str">
        <f t="shared" si="19"/>
        <v>N</v>
      </c>
      <c r="F403" s="6" t="str">
        <f t="shared" si="18"/>
        <v>N</v>
      </c>
      <c r="G403" s="6" t="str">
        <f t="shared" si="20"/>
        <v>N</v>
      </c>
      <c r="H403" s="21" t="s">
        <v>223</v>
      </c>
      <c r="I403" s="21" t="s">
        <v>223</v>
      </c>
      <c r="J403" s="21" t="s">
        <v>223</v>
      </c>
      <c r="K403" s="21" t="s">
        <v>223</v>
      </c>
      <c r="L403" s="21" t="s">
        <v>223</v>
      </c>
      <c r="M403" s="21" t="s">
        <v>223</v>
      </c>
      <c r="N403" s="27" t="s">
        <v>9</v>
      </c>
    </row>
    <row r="404" spans="1:14" x14ac:dyDescent="0.35">
      <c r="A404" s="3" t="s">
        <v>623</v>
      </c>
      <c r="B404" s="4" t="s">
        <v>175</v>
      </c>
      <c r="C404" s="5">
        <v>4</v>
      </c>
      <c r="D404" s="5" t="s">
        <v>1602</v>
      </c>
      <c r="E404" s="6" t="str">
        <f t="shared" si="19"/>
        <v>N</v>
      </c>
      <c r="F404" s="6" t="str">
        <f t="shared" si="18"/>
        <v>Y</v>
      </c>
      <c r="G404" s="6" t="str">
        <f t="shared" si="20"/>
        <v>N</v>
      </c>
      <c r="H404" s="21">
        <v>4.55138</v>
      </c>
      <c r="I404" s="21">
        <v>0.17415700000000001</v>
      </c>
      <c r="J404" s="21">
        <v>2.59985</v>
      </c>
      <c r="K404" s="21">
        <v>0.768903</v>
      </c>
      <c r="L404" s="21">
        <v>0.70972199999999996</v>
      </c>
      <c r="M404" s="21">
        <v>44.710500000000003</v>
      </c>
      <c r="N404" s="27" t="s">
        <v>1093</v>
      </c>
    </row>
    <row r="405" spans="1:14" x14ac:dyDescent="0.35">
      <c r="A405" s="3" t="s">
        <v>624</v>
      </c>
      <c r="B405" s="4" t="s">
        <v>176</v>
      </c>
      <c r="C405" s="5">
        <v>4</v>
      </c>
      <c r="D405" s="5" t="s">
        <v>1602</v>
      </c>
      <c r="E405" s="6" t="str">
        <f t="shared" si="19"/>
        <v>N</v>
      </c>
      <c r="F405" s="6" t="str">
        <f t="shared" si="18"/>
        <v>Y</v>
      </c>
      <c r="G405" s="6" t="str">
        <f t="shared" si="20"/>
        <v>N</v>
      </c>
      <c r="H405" s="21">
        <v>4.72377</v>
      </c>
      <c r="I405" s="21">
        <v>0.17573900000000001</v>
      </c>
      <c r="J405" s="21">
        <v>2.6654800000000001</v>
      </c>
      <c r="K405" s="21">
        <v>0.705515</v>
      </c>
      <c r="L405" s="21">
        <v>0.64046099999999995</v>
      </c>
      <c r="M405" s="21">
        <v>43.365200000000002</v>
      </c>
      <c r="N405" s="27" t="s">
        <v>1093</v>
      </c>
    </row>
    <row r="406" spans="1:14" x14ac:dyDescent="0.35">
      <c r="A406" s="3" t="s">
        <v>625</v>
      </c>
      <c r="B406" s="4" t="s">
        <v>177</v>
      </c>
      <c r="C406" s="5">
        <v>4</v>
      </c>
      <c r="D406" s="5" t="s">
        <v>1602</v>
      </c>
      <c r="E406" s="6" t="str">
        <f t="shared" si="19"/>
        <v>N</v>
      </c>
      <c r="F406" s="6" t="str">
        <f t="shared" si="18"/>
        <v>Y</v>
      </c>
      <c r="G406" s="6" t="str">
        <f t="shared" si="20"/>
        <v>N</v>
      </c>
      <c r="H406" s="21">
        <v>5.0346500000000001</v>
      </c>
      <c r="I406" s="21">
        <v>0.20332600000000001</v>
      </c>
      <c r="J406" s="21">
        <v>2.8930600000000002</v>
      </c>
      <c r="K406" s="21">
        <v>0.85577999999999999</v>
      </c>
      <c r="L406" s="21">
        <v>0.79395400000000005</v>
      </c>
      <c r="M406" s="21">
        <v>49.757599999999996</v>
      </c>
      <c r="N406" s="27" t="s">
        <v>1093</v>
      </c>
    </row>
    <row r="407" spans="1:14" x14ac:dyDescent="0.35">
      <c r="A407" s="3" t="s">
        <v>626</v>
      </c>
      <c r="B407" s="4" t="s">
        <v>26</v>
      </c>
      <c r="C407" s="5"/>
      <c r="D407" s="5"/>
      <c r="E407" s="6" t="str">
        <f t="shared" si="19"/>
        <v>N</v>
      </c>
      <c r="F407" s="6" t="str">
        <f t="shared" si="18"/>
        <v>N</v>
      </c>
      <c r="G407" s="6" t="str">
        <f t="shared" si="20"/>
        <v>N</v>
      </c>
      <c r="H407" s="21" t="s">
        <v>223</v>
      </c>
      <c r="I407" s="21" t="s">
        <v>223</v>
      </c>
      <c r="J407" s="21" t="s">
        <v>223</v>
      </c>
      <c r="K407" s="21" t="s">
        <v>223</v>
      </c>
      <c r="L407" s="21" t="s">
        <v>223</v>
      </c>
      <c r="M407" s="21" t="s">
        <v>223</v>
      </c>
      <c r="N407" s="27" t="s">
        <v>26</v>
      </c>
    </row>
    <row r="408" spans="1:14" x14ac:dyDescent="0.35">
      <c r="A408" s="3" t="s">
        <v>627</v>
      </c>
      <c r="B408" s="4" t="s">
        <v>26</v>
      </c>
      <c r="C408" s="5"/>
      <c r="D408" s="5"/>
      <c r="E408" s="6" t="str">
        <f t="shared" si="19"/>
        <v>N</v>
      </c>
      <c r="F408" s="6" t="str">
        <f t="shared" si="18"/>
        <v>N</v>
      </c>
      <c r="G408" s="6" t="str">
        <f t="shared" si="20"/>
        <v>N</v>
      </c>
      <c r="H408" s="21" t="s">
        <v>223</v>
      </c>
      <c r="I408" s="21" t="s">
        <v>223</v>
      </c>
      <c r="J408" s="21" t="s">
        <v>223</v>
      </c>
      <c r="K408" s="21" t="s">
        <v>223</v>
      </c>
      <c r="L408" s="21" t="s">
        <v>223</v>
      </c>
      <c r="M408" s="21" t="s">
        <v>223</v>
      </c>
      <c r="N408" s="27" t="s">
        <v>26</v>
      </c>
    </row>
    <row r="409" spans="1:14" x14ac:dyDescent="0.35">
      <c r="A409" s="3" t="s">
        <v>628</v>
      </c>
      <c r="B409" s="4" t="s">
        <v>26</v>
      </c>
      <c r="C409" s="5"/>
      <c r="D409" s="5"/>
      <c r="E409" s="6" t="str">
        <f t="shared" si="19"/>
        <v>N</v>
      </c>
      <c r="F409" s="6" t="str">
        <f t="shared" si="18"/>
        <v>N</v>
      </c>
      <c r="G409" s="6" t="str">
        <f t="shared" si="20"/>
        <v>N</v>
      </c>
      <c r="H409" s="21" t="s">
        <v>223</v>
      </c>
      <c r="I409" s="21" t="s">
        <v>223</v>
      </c>
      <c r="J409" s="21" t="s">
        <v>223</v>
      </c>
      <c r="K409" s="21" t="s">
        <v>223</v>
      </c>
      <c r="L409" s="21" t="s">
        <v>223</v>
      </c>
      <c r="M409" s="21" t="s">
        <v>223</v>
      </c>
      <c r="N409" s="27" t="s">
        <v>26</v>
      </c>
    </row>
    <row r="410" spans="1:14" x14ac:dyDescent="0.35">
      <c r="A410" s="3" t="s">
        <v>629</v>
      </c>
      <c r="B410" s="4" t="s">
        <v>178</v>
      </c>
      <c r="C410" s="5">
        <v>2</v>
      </c>
      <c r="D410" s="5" t="s">
        <v>1602</v>
      </c>
      <c r="E410" s="6" t="str">
        <f t="shared" si="19"/>
        <v>N</v>
      </c>
      <c r="F410" s="6" t="str">
        <f t="shared" si="18"/>
        <v>Y</v>
      </c>
      <c r="G410" s="6" t="str">
        <f t="shared" si="20"/>
        <v>N</v>
      </c>
      <c r="H410" s="21">
        <v>8.2070000000000007</v>
      </c>
      <c r="I410" s="21">
        <v>0.328127</v>
      </c>
      <c r="J410" s="21">
        <v>4.5082700000000004</v>
      </c>
      <c r="K410" s="21">
        <v>1.0228699999999999</v>
      </c>
      <c r="L410" s="21">
        <v>4.0303000000000004</v>
      </c>
      <c r="M410" s="21">
        <v>67.9071</v>
      </c>
      <c r="N410" s="27" t="s">
        <v>1093</v>
      </c>
    </row>
    <row r="411" spans="1:14" x14ac:dyDescent="0.35">
      <c r="A411" s="3" t="s">
        <v>630</v>
      </c>
      <c r="B411" s="4" t="s">
        <v>6</v>
      </c>
      <c r="C411" s="5"/>
      <c r="D411" s="5"/>
      <c r="E411" s="6" t="str">
        <f t="shared" si="19"/>
        <v>N</v>
      </c>
      <c r="F411" s="6" t="str">
        <f t="shared" si="18"/>
        <v>N</v>
      </c>
      <c r="G411" s="6" t="str">
        <f t="shared" si="20"/>
        <v>N</v>
      </c>
      <c r="H411" s="21" t="s">
        <v>223</v>
      </c>
      <c r="I411" s="21" t="s">
        <v>223</v>
      </c>
      <c r="J411" s="21" t="s">
        <v>223</v>
      </c>
      <c r="K411" s="21" t="s">
        <v>223</v>
      </c>
      <c r="L411" s="21" t="s">
        <v>223</v>
      </c>
      <c r="M411" s="21" t="s">
        <v>223</v>
      </c>
      <c r="N411" s="27" t="s">
        <v>1092</v>
      </c>
    </row>
    <row r="412" spans="1:14" x14ac:dyDescent="0.35">
      <c r="A412" s="3" t="s">
        <v>631</v>
      </c>
      <c r="B412" s="4" t="s">
        <v>9</v>
      </c>
      <c r="C412" s="5"/>
      <c r="D412" s="5"/>
      <c r="E412" s="6" t="str">
        <f t="shared" si="19"/>
        <v>N</v>
      </c>
      <c r="F412" s="6" t="str">
        <f t="shared" si="18"/>
        <v>N</v>
      </c>
      <c r="G412" s="6" t="str">
        <f t="shared" si="20"/>
        <v>N</v>
      </c>
      <c r="H412" s="21" t="s">
        <v>223</v>
      </c>
      <c r="I412" s="21" t="s">
        <v>223</v>
      </c>
      <c r="J412" s="21" t="s">
        <v>223</v>
      </c>
      <c r="K412" s="21" t="s">
        <v>223</v>
      </c>
      <c r="L412" s="21" t="s">
        <v>223</v>
      </c>
      <c r="M412" s="21" t="s">
        <v>223</v>
      </c>
      <c r="N412" s="27" t="s">
        <v>9</v>
      </c>
    </row>
    <row r="413" spans="1:14" x14ac:dyDescent="0.35">
      <c r="A413" s="3" t="s">
        <v>632</v>
      </c>
      <c r="B413" s="4" t="s">
        <v>1755</v>
      </c>
      <c r="C413" s="5">
        <v>2</v>
      </c>
      <c r="D413" s="5" t="s">
        <v>1602</v>
      </c>
      <c r="E413" s="6" t="str">
        <f t="shared" si="19"/>
        <v>N</v>
      </c>
      <c r="F413" s="6" t="str">
        <f t="shared" si="18"/>
        <v>Y</v>
      </c>
      <c r="G413" s="6" t="str">
        <f t="shared" si="20"/>
        <v>N</v>
      </c>
      <c r="H413" s="21">
        <v>11.916700000000001</v>
      </c>
      <c r="I413" s="21">
        <v>0.46762900000000002</v>
      </c>
      <c r="J413" s="21">
        <v>6.3465400000000001</v>
      </c>
      <c r="K413" s="21">
        <v>1.4999199999999999</v>
      </c>
      <c r="L413" s="21">
        <v>0.99899300000000002</v>
      </c>
      <c r="M413" s="21">
        <v>97.567099999999996</v>
      </c>
      <c r="N413" s="27" t="s">
        <v>1093</v>
      </c>
    </row>
    <row r="414" spans="1:14" x14ac:dyDescent="0.35">
      <c r="A414" s="3" t="s">
        <v>633</v>
      </c>
      <c r="B414" s="4" t="s">
        <v>1756</v>
      </c>
      <c r="C414" s="5">
        <v>2</v>
      </c>
      <c r="D414" s="5" t="s">
        <v>1602</v>
      </c>
      <c r="E414" s="6" t="str">
        <f t="shared" si="19"/>
        <v>N</v>
      </c>
      <c r="F414" s="6" t="str">
        <f t="shared" si="18"/>
        <v>Y</v>
      </c>
      <c r="G414" s="6" t="str">
        <f t="shared" si="20"/>
        <v>N</v>
      </c>
      <c r="H414" s="21">
        <v>11.871700000000001</v>
      </c>
      <c r="I414" s="21">
        <v>0.45621400000000001</v>
      </c>
      <c r="J414" s="21">
        <v>6.1671199999999997</v>
      </c>
      <c r="K414" s="21">
        <v>1.4911000000000001</v>
      </c>
      <c r="L414" s="21">
        <v>1.2175199999999999</v>
      </c>
      <c r="M414" s="21">
        <v>95.894599999999997</v>
      </c>
      <c r="N414" s="27" t="s">
        <v>1093</v>
      </c>
    </row>
    <row r="415" spans="1:14" x14ac:dyDescent="0.35">
      <c r="A415" s="3" t="s">
        <v>634</v>
      </c>
      <c r="B415" s="4" t="s">
        <v>173</v>
      </c>
      <c r="C415" s="5">
        <v>5</v>
      </c>
      <c r="D415" s="5" t="s">
        <v>1602</v>
      </c>
      <c r="E415" s="6" t="str">
        <f t="shared" si="19"/>
        <v>Y</v>
      </c>
      <c r="F415" s="6" t="str">
        <f t="shared" si="18"/>
        <v>N</v>
      </c>
      <c r="G415" s="6" t="str">
        <f t="shared" si="20"/>
        <v>N</v>
      </c>
      <c r="H415" s="21">
        <v>8.8258200000000002</v>
      </c>
      <c r="I415" s="21">
        <v>0.33209499999999997</v>
      </c>
      <c r="J415" s="21">
        <v>4.5604199999999997</v>
      </c>
      <c r="K415" s="21">
        <v>1.1302399999999999</v>
      </c>
      <c r="L415" s="21">
        <v>1.1502600000000001</v>
      </c>
      <c r="M415" s="21">
        <v>71.793999999999997</v>
      </c>
      <c r="N415" s="27" t="s">
        <v>1093</v>
      </c>
    </row>
    <row r="416" spans="1:14" x14ac:dyDescent="0.35">
      <c r="A416" s="3" t="s">
        <v>635</v>
      </c>
      <c r="B416" s="4" t="s">
        <v>174</v>
      </c>
      <c r="C416" s="5">
        <v>5</v>
      </c>
      <c r="D416" s="5" t="s">
        <v>1602</v>
      </c>
      <c r="E416" s="6" t="str">
        <f t="shared" si="19"/>
        <v>Y</v>
      </c>
      <c r="F416" s="6" t="str">
        <f t="shared" si="18"/>
        <v>N</v>
      </c>
      <c r="G416" s="6" t="str">
        <f t="shared" si="20"/>
        <v>N</v>
      </c>
      <c r="H416" s="21">
        <v>9.1639099999999996</v>
      </c>
      <c r="I416" s="21">
        <v>0.34194200000000002</v>
      </c>
      <c r="J416" s="21">
        <v>4.7756499999999997</v>
      </c>
      <c r="K416" s="21">
        <v>1.3070299999999999</v>
      </c>
      <c r="L416" s="21">
        <v>1.4160299999999999</v>
      </c>
      <c r="M416" s="21">
        <v>79.005899999999997</v>
      </c>
      <c r="N416" s="27" t="s">
        <v>1093</v>
      </c>
    </row>
    <row r="417" spans="1:14" x14ac:dyDescent="0.35">
      <c r="A417" s="3" t="s">
        <v>636</v>
      </c>
      <c r="B417" s="36" t="s">
        <v>1092</v>
      </c>
      <c r="C417" s="5"/>
      <c r="D417" s="5"/>
      <c r="E417" s="6" t="str">
        <f t="shared" si="19"/>
        <v>N</v>
      </c>
      <c r="F417" s="6" t="str">
        <f t="shared" si="18"/>
        <v>N</v>
      </c>
      <c r="G417" s="6" t="str">
        <f t="shared" si="20"/>
        <v>N</v>
      </c>
      <c r="H417" s="21" t="s">
        <v>223</v>
      </c>
      <c r="I417" s="21" t="s">
        <v>223</v>
      </c>
      <c r="J417" s="21" t="s">
        <v>223</v>
      </c>
      <c r="K417" s="21" t="s">
        <v>223</v>
      </c>
      <c r="L417" s="21" t="s">
        <v>223</v>
      </c>
      <c r="M417" s="21" t="s">
        <v>223</v>
      </c>
      <c r="N417" s="27" t="s">
        <v>1092</v>
      </c>
    </row>
    <row r="418" spans="1:14" x14ac:dyDescent="0.35">
      <c r="A418" s="3" t="s">
        <v>637</v>
      </c>
      <c r="B418" s="36" t="s">
        <v>9</v>
      </c>
      <c r="C418" s="5"/>
      <c r="D418" s="5"/>
      <c r="E418" s="6" t="str">
        <f t="shared" si="19"/>
        <v>N</v>
      </c>
      <c r="F418" s="6" t="str">
        <f t="shared" si="18"/>
        <v>N</v>
      </c>
      <c r="G418" s="6" t="str">
        <f t="shared" si="20"/>
        <v>N</v>
      </c>
      <c r="H418" s="21" t="s">
        <v>223</v>
      </c>
      <c r="I418" s="21" t="s">
        <v>223</v>
      </c>
      <c r="J418" s="21" t="s">
        <v>223</v>
      </c>
      <c r="K418" s="21" t="s">
        <v>223</v>
      </c>
      <c r="L418" s="21" t="s">
        <v>223</v>
      </c>
      <c r="M418" s="21" t="s">
        <v>223</v>
      </c>
      <c r="N418" s="27" t="s">
        <v>9</v>
      </c>
    </row>
    <row r="419" spans="1:14" x14ac:dyDescent="0.35">
      <c r="A419" s="3" t="s">
        <v>638</v>
      </c>
      <c r="B419" s="37" t="s">
        <v>8</v>
      </c>
      <c r="C419" s="5"/>
      <c r="D419" s="5"/>
      <c r="E419" s="6" t="str">
        <f t="shared" si="19"/>
        <v>N</v>
      </c>
      <c r="F419" s="6" t="str">
        <f t="shared" si="18"/>
        <v>N</v>
      </c>
      <c r="G419" s="6" t="str">
        <f t="shared" si="20"/>
        <v>N</v>
      </c>
      <c r="H419" s="21" t="s">
        <v>223</v>
      </c>
      <c r="I419" s="21" t="s">
        <v>223</v>
      </c>
      <c r="J419" s="21" t="s">
        <v>223</v>
      </c>
      <c r="K419" s="21" t="s">
        <v>223</v>
      </c>
      <c r="L419" s="21" t="s">
        <v>223</v>
      </c>
      <c r="M419" s="21" t="s">
        <v>223</v>
      </c>
      <c r="N419" s="40" t="s">
        <v>1798</v>
      </c>
    </row>
    <row r="420" spans="1:14" x14ac:dyDescent="0.35">
      <c r="A420" s="3" t="s">
        <v>639</v>
      </c>
      <c r="B420" s="37" t="s">
        <v>8</v>
      </c>
      <c r="C420" s="5"/>
      <c r="D420" s="5"/>
      <c r="E420" s="6" t="str">
        <f t="shared" si="19"/>
        <v>N</v>
      </c>
      <c r="F420" s="6" t="str">
        <f t="shared" si="18"/>
        <v>N</v>
      </c>
      <c r="G420" s="6" t="str">
        <f t="shared" si="20"/>
        <v>N</v>
      </c>
      <c r="H420" s="21" t="s">
        <v>223</v>
      </c>
      <c r="I420" s="21" t="s">
        <v>223</v>
      </c>
      <c r="J420" s="21" t="s">
        <v>223</v>
      </c>
      <c r="K420" s="21" t="s">
        <v>223</v>
      </c>
      <c r="L420" s="21" t="s">
        <v>223</v>
      </c>
      <c r="M420" s="21" t="s">
        <v>223</v>
      </c>
      <c r="N420" s="40" t="s">
        <v>1798</v>
      </c>
    </row>
    <row r="421" spans="1:14" x14ac:dyDescent="0.35">
      <c r="A421" s="3" t="s">
        <v>640</v>
      </c>
      <c r="B421" s="36" t="s">
        <v>22</v>
      </c>
      <c r="C421" s="5"/>
      <c r="D421" s="5"/>
      <c r="E421" s="6" t="str">
        <f t="shared" si="19"/>
        <v>N</v>
      </c>
      <c r="F421" s="6" t="str">
        <f t="shared" si="18"/>
        <v>N</v>
      </c>
      <c r="G421" s="6" t="str">
        <f t="shared" si="20"/>
        <v>N</v>
      </c>
      <c r="H421" s="21" t="s">
        <v>223</v>
      </c>
      <c r="I421" s="21" t="s">
        <v>223</v>
      </c>
      <c r="J421" s="21" t="s">
        <v>223</v>
      </c>
      <c r="K421" s="21" t="s">
        <v>223</v>
      </c>
      <c r="L421" s="21" t="s">
        <v>223</v>
      </c>
      <c r="M421" s="21" t="s">
        <v>223</v>
      </c>
      <c r="N421" s="27" t="s">
        <v>1097</v>
      </c>
    </row>
    <row r="422" spans="1:14" x14ac:dyDescent="0.35">
      <c r="A422" s="3" t="s">
        <v>641</v>
      </c>
      <c r="B422" s="36" t="s">
        <v>9</v>
      </c>
      <c r="C422" s="5"/>
      <c r="D422" s="5"/>
      <c r="E422" s="6" t="str">
        <f t="shared" si="19"/>
        <v>N</v>
      </c>
      <c r="F422" s="6" t="str">
        <f t="shared" si="18"/>
        <v>N</v>
      </c>
      <c r="G422" s="6" t="str">
        <f t="shared" si="20"/>
        <v>N</v>
      </c>
      <c r="H422" s="21" t="s">
        <v>223</v>
      </c>
      <c r="I422" s="21" t="s">
        <v>223</v>
      </c>
      <c r="J422" s="21" t="s">
        <v>223</v>
      </c>
      <c r="K422" s="21" t="s">
        <v>223</v>
      </c>
      <c r="L422" s="21" t="s">
        <v>223</v>
      </c>
      <c r="M422" s="21" t="s">
        <v>223</v>
      </c>
      <c r="N422" s="27" t="s">
        <v>9</v>
      </c>
    </row>
    <row r="423" spans="1:14" x14ac:dyDescent="0.35">
      <c r="A423" s="3" t="s">
        <v>642</v>
      </c>
      <c r="B423" s="4" t="s">
        <v>0</v>
      </c>
      <c r="C423" s="5"/>
      <c r="D423" s="5"/>
      <c r="E423" s="6" t="str">
        <f t="shared" si="19"/>
        <v>N</v>
      </c>
      <c r="F423" s="6" t="str">
        <f t="shared" si="18"/>
        <v>N</v>
      </c>
      <c r="G423" s="6" t="str">
        <f t="shared" si="20"/>
        <v>N</v>
      </c>
      <c r="H423" s="21" t="s">
        <v>223</v>
      </c>
      <c r="I423" s="21" t="s">
        <v>223</v>
      </c>
      <c r="J423" s="21" t="s">
        <v>223</v>
      </c>
      <c r="K423" s="21" t="s">
        <v>223</v>
      </c>
      <c r="L423" s="21" t="s">
        <v>223</v>
      </c>
      <c r="M423" s="21" t="s">
        <v>223</v>
      </c>
      <c r="N423" s="27" t="s">
        <v>1804</v>
      </c>
    </row>
    <row r="424" spans="1:14" x14ac:dyDescent="0.35">
      <c r="A424" s="3" t="s">
        <v>643</v>
      </c>
      <c r="B424" s="4" t="s">
        <v>179</v>
      </c>
      <c r="C424" s="5">
        <v>4</v>
      </c>
      <c r="D424" s="5" t="s">
        <v>1602</v>
      </c>
      <c r="E424" s="6" t="str">
        <f t="shared" si="19"/>
        <v>N</v>
      </c>
      <c r="F424" s="6" t="str">
        <f t="shared" si="18"/>
        <v>Y</v>
      </c>
      <c r="G424" s="6" t="str">
        <f t="shared" si="20"/>
        <v>N</v>
      </c>
      <c r="H424" s="21">
        <v>6.7554299999999996</v>
      </c>
      <c r="I424" s="21">
        <v>0.24269399999999999</v>
      </c>
      <c r="J424" s="21">
        <v>3.35954</v>
      </c>
      <c r="K424" s="21">
        <v>1.08491</v>
      </c>
      <c r="L424" s="21">
        <v>3.29664</v>
      </c>
      <c r="M424" s="21">
        <v>60.372100000000003</v>
      </c>
      <c r="N424" s="27" t="s">
        <v>1093</v>
      </c>
    </row>
    <row r="425" spans="1:14" x14ac:dyDescent="0.35">
      <c r="A425" s="3" t="s">
        <v>644</v>
      </c>
      <c r="B425" s="4" t="s">
        <v>26</v>
      </c>
      <c r="C425" s="5"/>
      <c r="D425" s="5"/>
      <c r="E425" s="6" t="str">
        <f t="shared" si="19"/>
        <v>N</v>
      </c>
      <c r="F425" s="6" t="str">
        <f t="shared" si="18"/>
        <v>N</v>
      </c>
      <c r="G425" s="6" t="str">
        <f t="shared" si="20"/>
        <v>N</v>
      </c>
      <c r="H425" s="21" t="s">
        <v>223</v>
      </c>
      <c r="I425" s="21" t="s">
        <v>223</v>
      </c>
      <c r="J425" s="21" t="s">
        <v>223</v>
      </c>
      <c r="K425" s="21" t="s">
        <v>223</v>
      </c>
      <c r="L425" s="21" t="s">
        <v>223</v>
      </c>
      <c r="M425" s="21" t="s">
        <v>223</v>
      </c>
      <c r="N425" s="27" t="s">
        <v>26</v>
      </c>
    </row>
    <row r="426" spans="1:14" x14ac:dyDescent="0.35">
      <c r="A426" s="3" t="s">
        <v>645</v>
      </c>
      <c r="B426" s="4" t="s">
        <v>180</v>
      </c>
      <c r="C426" s="5">
        <v>4</v>
      </c>
      <c r="D426" s="5" t="s">
        <v>1602</v>
      </c>
      <c r="E426" s="6" t="str">
        <f t="shared" si="19"/>
        <v>N</v>
      </c>
      <c r="F426" s="6" t="str">
        <f t="shared" si="18"/>
        <v>Y</v>
      </c>
      <c r="G426" s="6" t="str">
        <f t="shared" si="20"/>
        <v>N</v>
      </c>
      <c r="H426" s="21">
        <v>6.7918599999999998</v>
      </c>
      <c r="I426" s="21">
        <v>0.25120100000000001</v>
      </c>
      <c r="J426" s="21">
        <v>3.92422</v>
      </c>
      <c r="K426" s="21">
        <v>1.09117</v>
      </c>
      <c r="L426" s="21">
        <v>3.06934</v>
      </c>
      <c r="M426" s="21">
        <v>65.436999999999998</v>
      </c>
      <c r="N426" s="27" t="s">
        <v>1093</v>
      </c>
    </row>
    <row r="427" spans="1:14" x14ac:dyDescent="0.35">
      <c r="A427" s="3" t="s">
        <v>646</v>
      </c>
      <c r="B427" s="4" t="s">
        <v>181</v>
      </c>
      <c r="C427" s="5">
        <v>4</v>
      </c>
      <c r="D427" s="5" t="s">
        <v>1602</v>
      </c>
      <c r="E427" s="6" t="str">
        <f t="shared" si="19"/>
        <v>N</v>
      </c>
      <c r="F427" s="6" t="str">
        <f t="shared" si="18"/>
        <v>Y</v>
      </c>
      <c r="G427" s="6" t="str">
        <f t="shared" si="20"/>
        <v>N</v>
      </c>
      <c r="H427" s="21">
        <v>7.1514899999999999</v>
      </c>
      <c r="I427" s="21">
        <v>0.27164300000000002</v>
      </c>
      <c r="J427" s="21">
        <v>4.0944799999999999</v>
      </c>
      <c r="K427" s="21">
        <v>1.1451800000000001</v>
      </c>
      <c r="L427" s="21">
        <v>3.3256000000000001</v>
      </c>
      <c r="M427" s="21">
        <v>68.475800000000007</v>
      </c>
      <c r="N427" s="27" t="s">
        <v>1093</v>
      </c>
    </row>
    <row r="428" spans="1:14" x14ac:dyDescent="0.35">
      <c r="A428" s="3" t="s">
        <v>647</v>
      </c>
      <c r="B428" s="4" t="s">
        <v>9</v>
      </c>
      <c r="C428" s="5"/>
      <c r="D428" s="5"/>
      <c r="E428" s="6" t="str">
        <f t="shared" si="19"/>
        <v>N</v>
      </c>
      <c r="F428" s="6" t="str">
        <f t="shared" si="18"/>
        <v>N</v>
      </c>
      <c r="G428" s="6" t="str">
        <f t="shared" si="20"/>
        <v>N</v>
      </c>
      <c r="H428" s="21" t="s">
        <v>223</v>
      </c>
      <c r="I428" s="21" t="s">
        <v>223</v>
      </c>
      <c r="J428" s="21" t="s">
        <v>223</v>
      </c>
      <c r="K428" s="21" t="s">
        <v>223</v>
      </c>
      <c r="L428" s="21" t="s">
        <v>223</v>
      </c>
      <c r="M428" s="21" t="s">
        <v>223</v>
      </c>
      <c r="N428" s="27" t="s">
        <v>9</v>
      </c>
    </row>
    <row r="429" spans="1:14" x14ac:dyDescent="0.35">
      <c r="A429" s="3" t="s">
        <v>648</v>
      </c>
      <c r="B429" s="4" t="s">
        <v>182</v>
      </c>
      <c r="C429" s="5">
        <v>4</v>
      </c>
      <c r="D429" s="5" t="s">
        <v>1602</v>
      </c>
      <c r="E429" s="6" t="str">
        <f t="shared" si="19"/>
        <v>N</v>
      </c>
      <c r="F429" s="6" t="str">
        <f t="shared" si="18"/>
        <v>Y</v>
      </c>
      <c r="G429" s="6" t="str">
        <f t="shared" si="20"/>
        <v>N</v>
      </c>
      <c r="H429" s="21">
        <v>7.3961699999999997</v>
      </c>
      <c r="I429" s="21">
        <v>0.292549</v>
      </c>
      <c r="J429" s="21">
        <v>4.1976699999999996</v>
      </c>
      <c r="K429" s="21">
        <v>1.0320499999999999</v>
      </c>
      <c r="L429" s="21">
        <v>3.2443</v>
      </c>
      <c r="M429" s="21">
        <v>65.819599999999994</v>
      </c>
      <c r="N429" s="27" t="s">
        <v>1093</v>
      </c>
    </row>
    <row r="430" spans="1:14" x14ac:dyDescent="0.35">
      <c r="A430" s="3" t="s">
        <v>649</v>
      </c>
      <c r="B430" s="4" t="s">
        <v>26</v>
      </c>
      <c r="C430" s="5"/>
      <c r="D430" s="5"/>
      <c r="E430" s="6" t="str">
        <f t="shared" si="19"/>
        <v>N</v>
      </c>
      <c r="F430" s="6" t="str">
        <f t="shared" si="18"/>
        <v>N</v>
      </c>
      <c r="G430" s="6" t="str">
        <f t="shared" si="20"/>
        <v>N</v>
      </c>
      <c r="H430" s="21" t="s">
        <v>223</v>
      </c>
      <c r="I430" s="21" t="s">
        <v>223</v>
      </c>
      <c r="J430" s="21" t="s">
        <v>223</v>
      </c>
      <c r="K430" s="21" t="s">
        <v>223</v>
      </c>
      <c r="L430" s="21" t="s">
        <v>223</v>
      </c>
      <c r="M430" s="21" t="s">
        <v>223</v>
      </c>
      <c r="N430" s="27" t="s">
        <v>26</v>
      </c>
    </row>
    <row r="431" spans="1:14" x14ac:dyDescent="0.35">
      <c r="A431" s="3" t="s">
        <v>650</v>
      </c>
      <c r="B431" s="4" t="s">
        <v>26</v>
      </c>
      <c r="C431" s="5"/>
      <c r="D431" s="5"/>
      <c r="E431" s="6" t="str">
        <f t="shared" si="19"/>
        <v>N</v>
      </c>
      <c r="F431" s="6" t="str">
        <f t="shared" si="18"/>
        <v>N</v>
      </c>
      <c r="G431" s="6" t="str">
        <f t="shared" si="20"/>
        <v>N</v>
      </c>
      <c r="H431" s="21" t="s">
        <v>223</v>
      </c>
      <c r="I431" s="21" t="s">
        <v>223</v>
      </c>
      <c r="J431" s="21" t="s">
        <v>223</v>
      </c>
      <c r="K431" s="21" t="s">
        <v>223</v>
      </c>
      <c r="L431" s="21" t="s">
        <v>223</v>
      </c>
      <c r="M431" s="21" t="s">
        <v>223</v>
      </c>
      <c r="N431" s="27" t="s">
        <v>26</v>
      </c>
    </row>
    <row r="432" spans="1:14" x14ac:dyDescent="0.35">
      <c r="A432" s="3" t="s">
        <v>651</v>
      </c>
      <c r="B432" s="4" t="s">
        <v>1757</v>
      </c>
      <c r="C432" s="5">
        <v>2</v>
      </c>
      <c r="D432" s="5" t="s">
        <v>1602</v>
      </c>
      <c r="E432" s="6" t="str">
        <f t="shared" si="19"/>
        <v>N</v>
      </c>
      <c r="F432" s="6" t="str">
        <f t="shared" si="18"/>
        <v>Y</v>
      </c>
      <c r="G432" s="6" t="str">
        <f t="shared" si="20"/>
        <v>N</v>
      </c>
      <c r="H432" s="21">
        <v>9.1064699999999998</v>
      </c>
      <c r="I432" s="21">
        <v>0.35752600000000001</v>
      </c>
      <c r="J432" s="21">
        <v>5.0724999999999998</v>
      </c>
      <c r="K432" s="21">
        <v>1.3029999999999999</v>
      </c>
      <c r="L432" s="21">
        <v>4.6282199999999998</v>
      </c>
      <c r="M432" s="21">
        <v>81.2988</v>
      </c>
      <c r="N432" s="27" t="s">
        <v>1093</v>
      </c>
    </row>
    <row r="433" spans="1:14" x14ac:dyDescent="0.35">
      <c r="A433" s="3" t="s">
        <v>652</v>
      </c>
      <c r="B433" s="4" t="s">
        <v>9</v>
      </c>
      <c r="C433" s="5"/>
      <c r="D433" s="5"/>
      <c r="E433" s="6" t="str">
        <f t="shared" si="19"/>
        <v>N</v>
      </c>
      <c r="F433" s="6" t="str">
        <f t="shared" si="18"/>
        <v>N</v>
      </c>
      <c r="G433" s="6" t="str">
        <f t="shared" si="20"/>
        <v>N</v>
      </c>
      <c r="H433" s="21" t="s">
        <v>223</v>
      </c>
      <c r="I433" s="21" t="s">
        <v>223</v>
      </c>
      <c r="J433" s="21" t="s">
        <v>223</v>
      </c>
      <c r="K433" s="21" t="s">
        <v>223</v>
      </c>
      <c r="L433" s="21" t="s">
        <v>223</v>
      </c>
      <c r="M433" s="21" t="s">
        <v>223</v>
      </c>
      <c r="N433" s="27" t="s">
        <v>9</v>
      </c>
    </row>
    <row r="434" spans="1:14" x14ac:dyDescent="0.35">
      <c r="A434" s="3" t="s">
        <v>653</v>
      </c>
      <c r="B434" s="4" t="s">
        <v>1699</v>
      </c>
      <c r="C434" s="5">
        <v>3</v>
      </c>
      <c r="D434" s="5"/>
      <c r="E434" s="6" t="str">
        <f t="shared" si="19"/>
        <v>N</v>
      </c>
      <c r="F434" s="6" t="str">
        <f t="shared" si="18"/>
        <v>N</v>
      </c>
      <c r="G434" s="6" t="str">
        <f t="shared" si="20"/>
        <v>N</v>
      </c>
      <c r="H434" s="21">
        <v>9.6379000000000001</v>
      </c>
      <c r="I434" s="21">
        <v>0.38173800000000002</v>
      </c>
      <c r="J434" s="21">
        <v>5.3853200000000001</v>
      </c>
      <c r="K434" s="21">
        <v>1.26393</v>
      </c>
      <c r="L434" s="21">
        <v>2.42855</v>
      </c>
      <c r="M434" s="21">
        <v>82.502399999999994</v>
      </c>
      <c r="N434" s="27" t="s">
        <v>1092</v>
      </c>
    </row>
    <row r="435" spans="1:14" x14ac:dyDescent="0.35">
      <c r="A435" s="3" t="s">
        <v>654</v>
      </c>
      <c r="B435" s="4" t="s">
        <v>1758</v>
      </c>
      <c r="C435" s="5">
        <v>2</v>
      </c>
      <c r="D435" s="5" t="s">
        <v>1602</v>
      </c>
      <c r="E435" s="6" t="str">
        <f t="shared" si="19"/>
        <v>N</v>
      </c>
      <c r="F435" s="6" t="str">
        <f t="shared" si="18"/>
        <v>Y</v>
      </c>
      <c r="G435" s="6" t="str">
        <f t="shared" si="20"/>
        <v>N</v>
      </c>
      <c r="H435" s="21">
        <v>11.7255</v>
      </c>
      <c r="I435" s="21">
        <v>0.45494499999999999</v>
      </c>
      <c r="J435" s="21">
        <v>6.3884600000000002</v>
      </c>
      <c r="K435" s="21">
        <v>1.5110399999999999</v>
      </c>
      <c r="L435" s="21">
        <v>1.13856</v>
      </c>
      <c r="M435" s="21">
        <v>98.250699999999995</v>
      </c>
      <c r="N435" s="27" t="s">
        <v>1093</v>
      </c>
    </row>
    <row r="436" spans="1:14" x14ac:dyDescent="0.35">
      <c r="A436" s="3" t="s">
        <v>655</v>
      </c>
      <c r="B436" s="4" t="s">
        <v>1759</v>
      </c>
      <c r="C436" s="5">
        <v>2</v>
      </c>
      <c r="D436" s="5" t="s">
        <v>1602</v>
      </c>
      <c r="E436" s="6" t="str">
        <f t="shared" si="19"/>
        <v>N</v>
      </c>
      <c r="F436" s="6" t="str">
        <f t="shared" si="18"/>
        <v>Y</v>
      </c>
      <c r="G436" s="6" t="str">
        <f t="shared" si="20"/>
        <v>N</v>
      </c>
      <c r="H436" s="21">
        <v>11.526400000000001</v>
      </c>
      <c r="I436" s="21">
        <v>0.44271700000000003</v>
      </c>
      <c r="J436" s="21">
        <v>6.0565199999999999</v>
      </c>
      <c r="K436" s="21">
        <v>1.5114099999999999</v>
      </c>
      <c r="L436" s="21">
        <v>1.22017</v>
      </c>
      <c r="M436" s="21">
        <v>95.676000000000002</v>
      </c>
      <c r="N436" s="27" t="s">
        <v>1093</v>
      </c>
    </row>
    <row r="437" spans="1:14" x14ac:dyDescent="0.35">
      <c r="A437" s="3" t="s">
        <v>656</v>
      </c>
      <c r="B437" s="4" t="s">
        <v>9</v>
      </c>
      <c r="C437" s="5"/>
      <c r="D437" s="5"/>
      <c r="E437" s="6" t="str">
        <f t="shared" si="19"/>
        <v>N</v>
      </c>
      <c r="F437" s="6" t="str">
        <f t="shared" si="18"/>
        <v>N</v>
      </c>
      <c r="G437" s="6" t="str">
        <f t="shared" si="20"/>
        <v>N</v>
      </c>
      <c r="H437" s="21" t="s">
        <v>223</v>
      </c>
      <c r="I437" s="21" t="s">
        <v>223</v>
      </c>
      <c r="J437" s="21" t="s">
        <v>223</v>
      </c>
      <c r="K437" s="21" t="s">
        <v>223</v>
      </c>
      <c r="L437" s="21" t="s">
        <v>223</v>
      </c>
      <c r="M437" s="21" t="s">
        <v>223</v>
      </c>
      <c r="N437" s="27" t="s">
        <v>9</v>
      </c>
    </row>
    <row r="438" spans="1:14" x14ac:dyDescent="0.35">
      <c r="A438" s="3" t="s">
        <v>657</v>
      </c>
      <c r="B438" s="4" t="s">
        <v>9</v>
      </c>
      <c r="C438" s="5"/>
      <c r="D438" s="5"/>
      <c r="E438" s="6" t="str">
        <f t="shared" si="19"/>
        <v>N</v>
      </c>
      <c r="F438" s="6" t="str">
        <f t="shared" si="18"/>
        <v>N</v>
      </c>
      <c r="G438" s="6" t="str">
        <f t="shared" si="20"/>
        <v>N</v>
      </c>
      <c r="H438" s="21" t="s">
        <v>223</v>
      </c>
      <c r="I438" s="21" t="s">
        <v>223</v>
      </c>
      <c r="J438" s="21" t="s">
        <v>223</v>
      </c>
      <c r="K438" s="21" t="s">
        <v>223</v>
      </c>
      <c r="L438" s="21" t="s">
        <v>223</v>
      </c>
      <c r="M438" s="21" t="s">
        <v>223</v>
      </c>
      <c r="N438" s="27" t="s">
        <v>9</v>
      </c>
    </row>
    <row r="439" spans="1:14" x14ac:dyDescent="0.35">
      <c r="A439" s="3" t="s">
        <v>658</v>
      </c>
      <c r="B439" s="4" t="s">
        <v>9</v>
      </c>
      <c r="C439" s="5"/>
      <c r="D439" s="5"/>
      <c r="E439" s="6" t="str">
        <f t="shared" si="19"/>
        <v>N</v>
      </c>
      <c r="F439" s="6" t="str">
        <f t="shared" si="18"/>
        <v>N</v>
      </c>
      <c r="G439" s="6" t="str">
        <f t="shared" si="20"/>
        <v>N</v>
      </c>
      <c r="H439" s="21" t="s">
        <v>223</v>
      </c>
      <c r="I439" s="21" t="s">
        <v>223</v>
      </c>
      <c r="J439" s="21" t="s">
        <v>223</v>
      </c>
      <c r="K439" s="21" t="s">
        <v>223</v>
      </c>
      <c r="L439" s="21" t="s">
        <v>223</v>
      </c>
      <c r="M439" s="21" t="s">
        <v>223</v>
      </c>
      <c r="N439" s="27" t="s">
        <v>9</v>
      </c>
    </row>
    <row r="440" spans="1:14" x14ac:dyDescent="0.35">
      <c r="A440" s="3" t="s">
        <v>659</v>
      </c>
      <c r="B440" s="4" t="s">
        <v>9</v>
      </c>
      <c r="C440" s="5"/>
      <c r="D440" s="5"/>
      <c r="E440" s="6" t="str">
        <f t="shared" si="19"/>
        <v>N</v>
      </c>
      <c r="F440" s="6" t="str">
        <f t="shared" si="18"/>
        <v>N</v>
      </c>
      <c r="G440" s="6" t="str">
        <f t="shared" si="20"/>
        <v>N</v>
      </c>
      <c r="H440" s="21" t="s">
        <v>223</v>
      </c>
      <c r="I440" s="21" t="s">
        <v>223</v>
      </c>
      <c r="J440" s="21" t="s">
        <v>223</v>
      </c>
      <c r="K440" s="21" t="s">
        <v>223</v>
      </c>
      <c r="L440" s="21" t="s">
        <v>223</v>
      </c>
      <c r="M440" s="21" t="s">
        <v>223</v>
      </c>
      <c r="N440" s="27" t="s">
        <v>9</v>
      </c>
    </row>
    <row r="441" spans="1:14" x14ac:dyDescent="0.35">
      <c r="A441" s="3" t="s">
        <v>660</v>
      </c>
      <c r="B441" s="4" t="s">
        <v>9</v>
      </c>
      <c r="C441" s="5"/>
      <c r="D441" s="5"/>
      <c r="E441" s="6" t="str">
        <f t="shared" si="19"/>
        <v>N</v>
      </c>
      <c r="F441" s="6" t="str">
        <f t="shared" si="18"/>
        <v>N</v>
      </c>
      <c r="G441" s="6" t="str">
        <f t="shared" si="20"/>
        <v>N</v>
      </c>
      <c r="H441" s="21" t="s">
        <v>223</v>
      </c>
      <c r="I441" s="21" t="s">
        <v>223</v>
      </c>
      <c r="J441" s="21" t="s">
        <v>223</v>
      </c>
      <c r="K441" s="21" t="s">
        <v>223</v>
      </c>
      <c r="L441" s="21" t="s">
        <v>223</v>
      </c>
      <c r="M441" s="21" t="s">
        <v>223</v>
      </c>
      <c r="N441" s="27" t="s">
        <v>9</v>
      </c>
    </row>
    <row r="442" spans="1:14" x14ac:dyDescent="0.35">
      <c r="A442" s="3" t="s">
        <v>661</v>
      </c>
      <c r="B442" s="4" t="s">
        <v>1092</v>
      </c>
      <c r="C442" s="5"/>
      <c r="D442" s="5"/>
      <c r="E442" s="6" t="str">
        <f t="shared" si="19"/>
        <v>N</v>
      </c>
      <c r="F442" s="6" t="str">
        <f t="shared" si="18"/>
        <v>N</v>
      </c>
      <c r="G442" s="6" t="str">
        <f t="shared" si="20"/>
        <v>N</v>
      </c>
      <c r="H442" s="21" t="s">
        <v>223</v>
      </c>
      <c r="I442" s="21" t="s">
        <v>223</v>
      </c>
      <c r="J442" s="21" t="s">
        <v>223</v>
      </c>
      <c r="K442" s="21" t="s">
        <v>223</v>
      </c>
      <c r="L442" s="21" t="s">
        <v>223</v>
      </c>
      <c r="M442" s="21" t="s">
        <v>223</v>
      </c>
      <c r="N442" s="27" t="s">
        <v>1092</v>
      </c>
    </row>
    <row r="443" spans="1:14" x14ac:dyDescent="0.35">
      <c r="A443" s="3" t="s">
        <v>662</v>
      </c>
      <c r="B443" s="4" t="s">
        <v>9</v>
      </c>
      <c r="C443" s="5"/>
      <c r="D443" s="5"/>
      <c r="E443" s="6" t="str">
        <f t="shared" si="19"/>
        <v>N</v>
      </c>
      <c r="F443" s="6" t="str">
        <f t="shared" si="18"/>
        <v>N</v>
      </c>
      <c r="G443" s="6" t="str">
        <f t="shared" si="20"/>
        <v>N</v>
      </c>
      <c r="H443" s="21" t="s">
        <v>223</v>
      </c>
      <c r="I443" s="21" t="s">
        <v>223</v>
      </c>
      <c r="J443" s="21" t="s">
        <v>223</v>
      </c>
      <c r="K443" s="21" t="s">
        <v>223</v>
      </c>
      <c r="L443" s="21" t="s">
        <v>223</v>
      </c>
      <c r="M443" s="21" t="s">
        <v>223</v>
      </c>
      <c r="N443" s="27" t="s">
        <v>9</v>
      </c>
    </row>
    <row r="444" spans="1:14" x14ac:dyDescent="0.35">
      <c r="A444" s="3" t="s">
        <v>663</v>
      </c>
      <c r="B444" s="4" t="s">
        <v>9</v>
      </c>
      <c r="C444" s="5"/>
      <c r="D444" s="5"/>
      <c r="E444" s="6" t="str">
        <f t="shared" si="19"/>
        <v>N</v>
      </c>
      <c r="F444" s="6" t="str">
        <f t="shared" si="18"/>
        <v>N</v>
      </c>
      <c r="G444" s="6" t="str">
        <f t="shared" si="20"/>
        <v>N</v>
      </c>
      <c r="H444" s="21" t="s">
        <v>223</v>
      </c>
      <c r="I444" s="21" t="s">
        <v>223</v>
      </c>
      <c r="J444" s="21" t="s">
        <v>223</v>
      </c>
      <c r="K444" s="21" t="s">
        <v>223</v>
      </c>
      <c r="L444" s="21" t="s">
        <v>223</v>
      </c>
      <c r="M444" s="21" t="s">
        <v>223</v>
      </c>
      <c r="N444" s="27" t="s">
        <v>9</v>
      </c>
    </row>
    <row r="445" spans="1:14" x14ac:dyDescent="0.35">
      <c r="A445" s="3" t="s">
        <v>664</v>
      </c>
      <c r="B445" s="4" t="s">
        <v>184</v>
      </c>
      <c r="C445" s="5">
        <v>4</v>
      </c>
      <c r="D445" s="5" t="s">
        <v>1602</v>
      </c>
      <c r="E445" s="6" t="str">
        <f t="shared" si="19"/>
        <v>N</v>
      </c>
      <c r="F445" s="6" t="str">
        <f t="shared" si="18"/>
        <v>Y</v>
      </c>
      <c r="G445" s="6" t="str">
        <f t="shared" si="20"/>
        <v>N</v>
      </c>
      <c r="H445" s="21">
        <v>7.9275500000000001</v>
      </c>
      <c r="I445" s="21">
        <v>0.28918899999999997</v>
      </c>
      <c r="J445" s="21">
        <v>3.85751</v>
      </c>
      <c r="K445" s="21">
        <v>1.1314900000000001</v>
      </c>
      <c r="L445" s="21">
        <v>0.760656</v>
      </c>
      <c r="M445" s="21">
        <v>66.066100000000006</v>
      </c>
      <c r="N445" s="27" t="s">
        <v>1093</v>
      </c>
    </row>
    <row r="446" spans="1:14" x14ac:dyDescent="0.35">
      <c r="A446" s="3" t="s">
        <v>665</v>
      </c>
      <c r="B446" s="4" t="s">
        <v>185</v>
      </c>
      <c r="C446" s="5">
        <v>4</v>
      </c>
      <c r="D446" s="5" t="s">
        <v>1602</v>
      </c>
      <c r="E446" s="6" t="str">
        <f t="shared" si="19"/>
        <v>N</v>
      </c>
      <c r="F446" s="6" t="str">
        <f t="shared" si="18"/>
        <v>Y</v>
      </c>
      <c r="G446" s="6" t="str">
        <f t="shared" si="20"/>
        <v>N</v>
      </c>
      <c r="H446" s="21">
        <v>7.1025499999999999</v>
      </c>
      <c r="I446" s="21">
        <v>0.268451</v>
      </c>
      <c r="J446" s="21">
        <v>3.6465200000000002</v>
      </c>
      <c r="K446" s="21">
        <v>1.0166599999999999</v>
      </c>
      <c r="L446" s="21">
        <v>3.4372600000000002</v>
      </c>
      <c r="M446" s="21">
        <v>60.8874</v>
      </c>
      <c r="N446" s="27" t="s">
        <v>1093</v>
      </c>
    </row>
    <row r="447" spans="1:14" x14ac:dyDescent="0.35">
      <c r="A447" s="3" t="s">
        <v>666</v>
      </c>
      <c r="B447" s="4" t="s">
        <v>26</v>
      </c>
      <c r="C447" s="5"/>
      <c r="D447" s="5"/>
      <c r="E447" s="6" t="str">
        <f t="shared" si="19"/>
        <v>N</v>
      </c>
      <c r="F447" s="6" t="str">
        <f t="shared" si="18"/>
        <v>N</v>
      </c>
      <c r="G447" s="6" t="str">
        <f t="shared" si="20"/>
        <v>N</v>
      </c>
      <c r="H447" s="21" t="s">
        <v>223</v>
      </c>
      <c r="I447" s="21" t="s">
        <v>223</v>
      </c>
      <c r="J447" s="21" t="s">
        <v>223</v>
      </c>
      <c r="K447" s="21" t="s">
        <v>223</v>
      </c>
      <c r="L447" s="21" t="s">
        <v>223</v>
      </c>
      <c r="M447" s="21" t="s">
        <v>223</v>
      </c>
      <c r="N447" s="27" t="s">
        <v>26</v>
      </c>
    </row>
    <row r="448" spans="1:14" x14ac:dyDescent="0.35">
      <c r="A448" s="3" t="s">
        <v>667</v>
      </c>
      <c r="B448" s="4" t="s">
        <v>0</v>
      </c>
      <c r="C448" s="5"/>
      <c r="D448" s="5"/>
      <c r="E448" s="6" t="str">
        <f t="shared" si="19"/>
        <v>N</v>
      </c>
      <c r="F448" s="6" t="str">
        <f t="shared" si="18"/>
        <v>N</v>
      </c>
      <c r="G448" s="6" t="str">
        <f t="shared" si="20"/>
        <v>N</v>
      </c>
      <c r="H448" s="21" t="s">
        <v>223</v>
      </c>
      <c r="I448" s="21" t="s">
        <v>223</v>
      </c>
      <c r="J448" s="21" t="s">
        <v>223</v>
      </c>
      <c r="K448" s="21" t="s">
        <v>223</v>
      </c>
      <c r="L448" s="21" t="s">
        <v>223</v>
      </c>
      <c r="M448" s="21" t="s">
        <v>223</v>
      </c>
      <c r="N448" s="27" t="s">
        <v>1804</v>
      </c>
    </row>
    <row r="449" spans="1:14" x14ac:dyDescent="0.35">
      <c r="A449" s="3" t="s">
        <v>668</v>
      </c>
      <c r="B449" s="4" t="s">
        <v>186</v>
      </c>
      <c r="C449" s="5">
        <v>4</v>
      </c>
      <c r="D449" s="5" t="s">
        <v>1602</v>
      </c>
      <c r="E449" s="6" t="str">
        <f t="shared" si="19"/>
        <v>N</v>
      </c>
      <c r="F449" s="6" t="str">
        <f t="shared" si="18"/>
        <v>Y</v>
      </c>
      <c r="G449" s="6" t="str">
        <f t="shared" si="20"/>
        <v>N</v>
      </c>
      <c r="H449" s="21">
        <v>8.2518899999999995</v>
      </c>
      <c r="I449" s="21">
        <v>0.33105200000000001</v>
      </c>
      <c r="J449" s="21">
        <v>4.4450000000000003</v>
      </c>
      <c r="K449" s="21">
        <v>1.1244400000000001</v>
      </c>
      <c r="L449" s="21">
        <v>4.0880400000000003</v>
      </c>
      <c r="M449" s="21">
        <v>70.697400000000002</v>
      </c>
      <c r="N449" s="27" t="s">
        <v>1093</v>
      </c>
    </row>
    <row r="450" spans="1:14" x14ac:dyDescent="0.35">
      <c r="A450" s="3" t="s">
        <v>669</v>
      </c>
      <c r="B450" s="4" t="s">
        <v>187</v>
      </c>
      <c r="C450" s="5">
        <v>4</v>
      </c>
      <c r="D450" s="5" t="s">
        <v>1602</v>
      </c>
      <c r="E450" s="6" t="str">
        <f t="shared" si="19"/>
        <v>N</v>
      </c>
      <c r="F450" s="6" t="str">
        <f t="shared" si="18"/>
        <v>Y</v>
      </c>
      <c r="G450" s="6" t="str">
        <f t="shared" si="20"/>
        <v>N</v>
      </c>
      <c r="H450" s="21">
        <v>8.5187200000000001</v>
      </c>
      <c r="I450" s="21">
        <v>0.31648700000000002</v>
      </c>
      <c r="J450" s="21">
        <v>4.3063900000000004</v>
      </c>
      <c r="K450" s="21">
        <v>1.1809499999999999</v>
      </c>
      <c r="L450" s="21">
        <v>4.9800000000000004</v>
      </c>
      <c r="M450" s="21">
        <v>71.313699999999997</v>
      </c>
      <c r="N450" s="27" t="s">
        <v>1093</v>
      </c>
    </row>
    <row r="451" spans="1:14" x14ac:dyDescent="0.35">
      <c r="A451" s="3" t="s">
        <v>670</v>
      </c>
      <c r="B451" s="4" t="s">
        <v>188</v>
      </c>
      <c r="C451" s="5">
        <v>4</v>
      </c>
      <c r="D451" s="5" t="s">
        <v>1602</v>
      </c>
      <c r="E451" s="6" t="str">
        <f t="shared" si="19"/>
        <v>N</v>
      </c>
      <c r="F451" s="6" t="str">
        <f t="shared" si="18"/>
        <v>Y</v>
      </c>
      <c r="G451" s="6" t="str">
        <f t="shared" si="20"/>
        <v>N</v>
      </c>
      <c r="H451" s="21">
        <v>7.31515</v>
      </c>
      <c r="I451" s="21">
        <v>0.28290300000000002</v>
      </c>
      <c r="J451" s="21">
        <v>4.1084500000000004</v>
      </c>
      <c r="K451" s="21">
        <v>1.02755</v>
      </c>
      <c r="L451" s="21">
        <v>3.37852</v>
      </c>
      <c r="M451" s="21">
        <v>64.974199999999996</v>
      </c>
      <c r="N451" s="27" t="s">
        <v>1093</v>
      </c>
    </row>
    <row r="452" spans="1:14" x14ac:dyDescent="0.35">
      <c r="A452" s="3" t="s">
        <v>671</v>
      </c>
      <c r="B452" s="4" t="s">
        <v>189</v>
      </c>
      <c r="C452" s="5">
        <v>4</v>
      </c>
      <c r="D452" s="5" t="s">
        <v>1602</v>
      </c>
      <c r="E452" s="6" t="str">
        <f t="shared" si="19"/>
        <v>N</v>
      </c>
      <c r="F452" s="6" t="str">
        <f t="shared" ref="F452:F487" si="21">IF(
AND(
LEFT(B452,3)="MSI",E452="N"),"Y","N")</f>
        <v>Y</v>
      </c>
      <c r="G452" s="6" t="str">
        <f t="shared" si="20"/>
        <v>N</v>
      </c>
      <c r="H452" s="21">
        <v>9.0045300000000008</v>
      </c>
      <c r="I452" s="21">
        <v>0.35203699999999999</v>
      </c>
      <c r="J452" s="21">
        <v>4.5480299999999998</v>
      </c>
      <c r="K452" s="21">
        <v>1.2257199999999999</v>
      </c>
      <c r="L452" s="21">
        <v>1.72898</v>
      </c>
      <c r="M452" s="21">
        <v>74.663399999999996</v>
      </c>
      <c r="N452" s="27" t="s">
        <v>1093</v>
      </c>
    </row>
    <row r="453" spans="1:14" x14ac:dyDescent="0.35">
      <c r="A453" s="3" t="s">
        <v>672</v>
      </c>
      <c r="B453" s="4" t="s">
        <v>9</v>
      </c>
      <c r="C453" s="5"/>
      <c r="D453" s="5"/>
      <c r="E453" s="6" t="str">
        <f t="shared" ref="E453:E487" si="22">IF(LEFT(B453,5)="MSIOD","Y","N")</f>
        <v>N</v>
      </c>
      <c r="F453" s="6" t="str">
        <f t="shared" si="21"/>
        <v>N</v>
      </c>
      <c r="G453" s="6" t="str">
        <f t="shared" ref="G453:G487" si="23">IF(LEFT(B453,5)="DDRIO","Y","N")</f>
        <v>N</v>
      </c>
      <c r="H453" s="21" t="s">
        <v>223</v>
      </c>
      <c r="I453" s="21" t="s">
        <v>223</v>
      </c>
      <c r="J453" s="21" t="s">
        <v>223</v>
      </c>
      <c r="K453" s="21" t="s">
        <v>223</v>
      </c>
      <c r="L453" s="21" t="s">
        <v>223</v>
      </c>
      <c r="M453" s="21" t="s">
        <v>223</v>
      </c>
      <c r="N453" s="27" t="s">
        <v>9</v>
      </c>
    </row>
    <row r="454" spans="1:14" x14ac:dyDescent="0.35">
      <c r="A454" s="3" t="s">
        <v>673</v>
      </c>
      <c r="B454" s="4" t="s">
        <v>26</v>
      </c>
      <c r="C454" s="5"/>
      <c r="D454" s="5"/>
      <c r="E454" s="6" t="str">
        <f t="shared" si="22"/>
        <v>N</v>
      </c>
      <c r="F454" s="6" t="str">
        <f t="shared" si="21"/>
        <v>N</v>
      </c>
      <c r="G454" s="6" t="str">
        <f t="shared" si="23"/>
        <v>N</v>
      </c>
      <c r="H454" s="21" t="s">
        <v>223</v>
      </c>
      <c r="I454" s="21" t="s">
        <v>223</v>
      </c>
      <c r="J454" s="21" t="s">
        <v>223</v>
      </c>
      <c r="K454" s="21" t="s">
        <v>223</v>
      </c>
      <c r="L454" s="21" t="s">
        <v>223</v>
      </c>
      <c r="M454" s="21" t="s">
        <v>223</v>
      </c>
      <c r="N454" s="27" t="s">
        <v>26</v>
      </c>
    </row>
    <row r="455" spans="1:14" x14ac:dyDescent="0.35">
      <c r="A455" s="3" t="s">
        <v>674</v>
      </c>
      <c r="B455" s="4" t="s">
        <v>9</v>
      </c>
      <c r="C455" s="5"/>
      <c r="D455" s="5"/>
      <c r="E455" s="6" t="str">
        <f t="shared" si="22"/>
        <v>N</v>
      </c>
      <c r="F455" s="6" t="str">
        <f t="shared" si="21"/>
        <v>N</v>
      </c>
      <c r="G455" s="6" t="str">
        <f t="shared" si="23"/>
        <v>N</v>
      </c>
      <c r="H455" s="21" t="s">
        <v>223</v>
      </c>
      <c r="I455" s="21" t="s">
        <v>223</v>
      </c>
      <c r="J455" s="21" t="s">
        <v>223</v>
      </c>
      <c r="K455" s="21" t="s">
        <v>223</v>
      </c>
      <c r="L455" s="21" t="s">
        <v>223</v>
      </c>
      <c r="M455" s="21" t="s">
        <v>223</v>
      </c>
      <c r="N455" s="27" t="s">
        <v>9</v>
      </c>
    </row>
    <row r="456" spans="1:14" x14ac:dyDescent="0.35">
      <c r="A456" s="3" t="s">
        <v>675</v>
      </c>
      <c r="B456" s="4" t="s">
        <v>1702</v>
      </c>
      <c r="C456" s="5">
        <v>3</v>
      </c>
      <c r="D456" s="5"/>
      <c r="E456" s="6" t="str">
        <f t="shared" si="22"/>
        <v>N</v>
      </c>
      <c r="F456" s="6" t="str">
        <f t="shared" si="21"/>
        <v>N</v>
      </c>
      <c r="G456" s="6" t="str">
        <f t="shared" si="23"/>
        <v>N</v>
      </c>
      <c r="H456" s="21">
        <v>9.8465600000000002</v>
      </c>
      <c r="I456" s="21">
        <v>0.39130500000000001</v>
      </c>
      <c r="J456" s="21">
        <v>5.3183699999999998</v>
      </c>
      <c r="K456" s="21">
        <v>1.3049599999999999</v>
      </c>
      <c r="L456" s="21">
        <v>0.83215099999999997</v>
      </c>
      <c r="M456" s="21">
        <v>83.308300000000003</v>
      </c>
      <c r="N456" s="27" t="s">
        <v>676</v>
      </c>
    </row>
    <row r="457" spans="1:14" x14ac:dyDescent="0.35">
      <c r="A457" s="3" t="s">
        <v>677</v>
      </c>
      <c r="B457" s="4" t="s">
        <v>7</v>
      </c>
      <c r="C457" s="5"/>
      <c r="D457" s="5"/>
      <c r="E457" s="6" t="str">
        <f t="shared" si="22"/>
        <v>N</v>
      </c>
      <c r="F457" s="6" t="str">
        <f t="shared" si="21"/>
        <v>N</v>
      </c>
      <c r="G457" s="6" t="str">
        <f t="shared" si="23"/>
        <v>N</v>
      </c>
      <c r="H457" s="21" t="s">
        <v>223</v>
      </c>
      <c r="I457" s="21" t="s">
        <v>223</v>
      </c>
      <c r="J457" s="21" t="s">
        <v>223</v>
      </c>
      <c r="K457" s="21" t="s">
        <v>223</v>
      </c>
      <c r="L457" s="21" t="s">
        <v>223</v>
      </c>
      <c r="M457" s="21" t="s">
        <v>223</v>
      </c>
      <c r="N457" s="27" t="s">
        <v>1092</v>
      </c>
    </row>
    <row r="458" spans="1:14" x14ac:dyDescent="0.35">
      <c r="A458" s="3" t="s">
        <v>678</v>
      </c>
      <c r="B458" s="4" t="s">
        <v>1703</v>
      </c>
      <c r="C458" s="5">
        <v>3</v>
      </c>
      <c r="D458" s="5"/>
      <c r="E458" s="6" t="str">
        <f t="shared" si="22"/>
        <v>N</v>
      </c>
      <c r="F458" s="6" t="str">
        <f t="shared" si="21"/>
        <v>N</v>
      </c>
      <c r="G458" s="6" t="str">
        <f t="shared" si="23"/>
        <v>N</v>
      </c>
      <c r="H458" s="21">
        <v>11.687900000000001</v>
      </c>
      <c r="I458" s="21">
        <v>0.44437599999999999</v>
      </c>
      <c r="J458" s="21">
        <v>6.2580999999999998</v>
      </c>
      <c r="K458" s="21">
        <v>1.42746</v>
      </c>
      <c r="L458" s="21">
        <v>3.96746</v>
      </c>
      <c r="M458" s="21">
        <v>94.515600000000006</v>
      </c>
      <c r="N458" s="27" t="s">
        <v>1092</v>
      </c>
    </row>
    <row r="459" spans="1:14" x14ac:dyDescent="0.35">
      <c r="A459" s="3" t="s">
        <v>679</v>
      </c>
      <c r="B459" s="4" t="s">
        <v>9</v>
      </c>
      <c r="C459" s="5"/>
      <c r="D459" s="5"/>
      <c r="E459" s="6" t="str">
        <f t="shared" si="22"/>
        <v>N</v>
      </c>
      <c r="F459" s="6" t="str">
        <f t="shared" si="21"/>
        <v>N</v>
      </c>
      <c r="G459" s="6" t="str">
        <f t="shared" si="23"/>
        <v>N</v>
      </c>
      <c r="H459" s="21" t="s">
        <v>223</v>
      </c>
      <c r="I459" s="21" t="s">
        <v>223</v>
      </c>
      <c r="J459" s="21" t="s">
        <v>223</v>
      </c>
      <c r="K459" s="21" t="s">
        <v>223</v>
      </c>
      <c r="L459" s="21" t="s">
        <v>223</v>
      </c>
      <c r="M459" s="21" t="s">
        <v>223</v>
      </c>
      <c r="N459" s="27" t="s">
        <v>9</v>
      </c>
    </row>
    <row r="460" spans="1:14" x14ac:dyDescent="0.35">
      <c r="A460" s="3" t="s">
        <v>680</v>
      </c>
      <c r="B460" s="4" t="s">
        <v>9</v>
      </c>
      <c r="C460" s="5"/>
      <c r="D460" s="5"/>
      <c r="E460" s="6" t="str">
        <f t="shared" si="22"/>
        <v>N</v>
      </c>
      <c r="F460" s="6" t="str">
        <f t="shared" si="21"/>
        <v>N</v>
      </c>
      <c r="G460" s="6" t="str">
        <f t="shared" si="23"/>
        <v>N</v>
      </c>
      <c r="H460" s="21" t="s">
        <v>223</v>
      </c>
      <c r="I460" s="21" t="s">
        <v>223</v>
      </c>
      <c r="J460" s="21" t="s">
        <v>223</v>
      </c>
      <c r="K460" s="21" t="s">
        <v>223</v>
      </c>
      <c r="L460" s="21" t="s">
        <v>223</v>
      </c>
      <c r="M460" s="21" t="s">
        <v>223</v>
      </c>
      <c r="N460" s="27" t="s">
        <v>9</v>
      </c>
    </row>
    <row r="461" spans="1:14" x14ac:dyDescent="0.35">
      <c r="A461" s="3" t="s">
        <v>681</v>
      </c>
      <c r="B461" s="4" t="s">
        <v>9</v>
      </c>
      <c r="C461" s="5"/>
      <c r="D461" s="5"/>
      <c r="E461" s="6" t="str">
        <f t="shared" si="22"/>
        <v>N</v>
      </c>
      <c r="F461" s="6" t="str">
        <f t="shared" si="21"/>
        <v>N</v>
      </c>
      <c r="G461" s="6" t="str">
        <f t="shared" si="23"/>
        <v>N</v>
      </c>
      <c r="H461" s="21" t="s">
        <v>223</v>
      </c>
      <c r="I461" s="21" t="s">
        <v>223</v>
      </c>
      <c r="J461" s="21" t="s">
        <v>223</v>
      </c>
      <c r="K461" s="21" t="s">
        <v>223</v>
      </c>
      <c r="L461" s="21" t="s">
        <v>223</v>
      </c>
      <c r="M461" s="21" t="s">
        <v>223</v>
      </c>
      <c r="N461" s="27" t="s">
        <v>9</v>
      </c>
    </row>
    <row r="462" spans="1:14" x14ac:dyDescent="0.35">
      <c r="A462" s="3" t="s">
        <v>682</v>
      </c>
      <c r="B462" s="4" t="s">
        <v>9</v>
      </c>
      <c r="C462" s="5"/>
      <c r="D462" s="5"/>
      <c r="E462" s="6" t="str">
        <f t="shared" si="22"/>
        <v>N</v>
      </c>
      <c r="F462" s="6" t="str">
        <f t="shared" si="21"/>
        <v>N</v>
      </c>
      <c r="G462" s="6" t="str">
        <f t="shared" si="23"/>
        <v>N</v>
      </c>
      <c r="H462" s="21" t="s">
        <v>223</v>
      </c>
      <c r="I462" s="21" t="s">
        <v>223</v>
      </c>
      <c r="J462" s="21" t="s">
        <v>223</v>
      </c>
      <c r="K462" s="21" t="s">
        <v>223</v>
      </c>
      <c r="L462" s="21" t="s">
        <v>223</v>
      </c>
      <c r="M462" s="21" t="s">
        <v>223</v>
      </c>
      <c r="N462" s="27" t="s">
        <v>9</v>
      </c>
    </row>
    <row r="463" spans="1:14" x14ac:dyDescent="0.35">
      <c r="A463" s="3" t="s">
        <v>683</v>
      </c>
      <c r="B463" s="4" t="s">
        <v>9</v>
      </c>
      <c r="C463" s="5"/>
      <c r="D463" s="5"/>
      <c r="E463" s="6" t="str">
        <f t="shared" si="22"/>
        <v>N</v>
      </c>
      <c r="F463" s="6" t="str">
        <f t="shared" si="21"/>
        <v>N</v>
      </c>
      <c r="G463" s="6" t="str">
        <f t="shared" si="23"/>
        <v>N</v>
      </c>
      <c r="H463" s="21" t="s">
        <v>223</v>
      </c>
      <c r="I463" s="21" t="s">
        <v>223</v>
      </c>
      <c r="J463" s="21" t="s">
        <v>223</v>
      </c>
      <c r="K463" s="21" t="s">
        <v>223</v>
      </c>
      <c r="L463" s="21" t="s">
        <v>223</v>
      </c>
      <c r="M463" s="21" t="s">
        <v>223</v>
      </c>
      <c r="N463" s="27" t="s">
        <v>9</v>
      </c>
    </row>
    <row r="464" spans="1:14" x14ac:dyDescent="0.35">
      <c r="A464" s="3" t="s">
        <v>684</v>
      </c>
      <c r="B464" s="4" t="s">
        <v>9</v>
      </c>
      <c r="C464" s="5"/>
      <c r="D464" s="5"/>
      <c r="E464" s="6" t="str">
        <f t="shared" si="22"/>
        <v>N</v>
      </c>
      <c r="F464" s="6" t="str">
        <f t="shared" si="21"/>
        <v>N</v>
      </c>
      <c r="G464" s="6" t="str">
        <f t="shared" si="23"/>
        <v>N</v>
      </c>
      <c r="H464" s="21" t="s">
        <v>223</v>
      </c>
      <c r="I464" s="21" t="s">
        <v>223</v>
      </c>
      <c r="J464" s="21" t="s">
        <v>223</v>
      </c>
      <c r="K464" s="21" t="s">
        <v>223</v>
      </c>
      <c r="L464" s="21" t="s">
        <v>223</v>
      </c>
      <c r="M464" s="21" t="s">
        <v>223</v>
      </c>
      <c r="N464" s="27" t="s">
        <v>9</v>
      </c>
    </row>
    <row r="465" spans="1:14" x14ac:dyDescent="0.35">
      <c r="A465" s="3" t="s">
        <v>685</v>
      </c>
      <c r="B465" s="4" t="s">
        <v>183</v>
      </c>
      <c r="C465" s="5">
        <v>4</v>
      </c>
      <c r="D465" s="5" t="s">
        <v>1602</v>
      </c>
      <c r="E465" s="6" t="str">
        <f t="shared" si="22"/>
        <v>N</v>
      </c>
      <c r="F465" s="6" t="str">
        <f t="shared" si="21"/>
        <v>Y</v>
      </c>
      <c r="G465" s="6" t="str">
        <f t="shared" si="23"/>
        <v>N</v>
      </c>
      <c r="H465" s="21">
        <v>8.3729300000000002</v>
      </c>
      <c r="I465" s="21">
        <v>0.33882099999999998</v>
      </c>
      <c r="J465" s="21">
        <v>4.6241700000000003</v>
      </c>
      <c r="K465" s="21">
        <v>1.12324</v>
      </c>
      <c r="L465" s="21">
        <v>4.1383000000000001</v>
      </c>
      <c r="M465" s="21">
        <v>72.069699999999997</v>
      </c>
      <c r="N465" s="27" t="s">
        <v>1093</v>
      </c>
    </row>
    <row r="466" spans="1:14" x14ac:dyDescent="0.35">
      <c r="A466" s="3" t="s">
        <v>686</v>
      </c>
      <c r="B466" s="4" t="s">
        <v>9</v>
      </c>
      <c r="C466" s="5"/>
      <c r="D466" s="5"/>
      <c r="E466" s="6" t="str">
        <f t="shared" si="22"/>
        <v>N</v>
      </c>
      <c r="F466" s="6" t="str">
        <f t="shared" si="21"/>
        <v>N</v>
      </c>
      <c r="G466" s="6" t="str">
        <f t="shared" si="23"/>
        <v>N</v>
      </c>
      <c r="H466" s="21" t="s">
        <v>223</v>
      </c>
      <c r="I466" s="21" t="s">
        <v>223</v>
      </c>
      <c r="J466" s="21" t="s">
        <v>223</v>
      </c>
      <c r="K466" s="21" t="s">
        <v>223</v>
      </c>
      <c r="L466" s="21" t="s">
        <v>223</v>
      </c>
      <c r="M466" s="21" t="s">
        <v>223</v>
      </c>
      <c r="N466" s="27" t="s">
        <v>9</v>
      </c>
    </row>
    <row r="467" spans="1:14" x14ac:dyDescent="0.35">
      <c r="A467" s="3" t="s">
        <v>687</v>
      </c>
      <c r="B467" s="4" t="s">
        <v>191</v>
      </c>
      <c r="C467" s="5">
        <v>4</v>
      </c>
      <c r="D467" s="5" t="s">
        <v>1602</v>
      </c>
      <c r="E467" s="6" t="str">
        <f t="shared" si="22"/>
        <v>N</v>
      </c>
      <c r="F467" s="6" t="str">
        <f t="shared" si="21"/>
        <v>Y</v>
      </c>
      <c r="G467" s="6" t="str">
        <f t="shared" si="23"/>
        <v>N</v>
      </c>
      <c r="H467" s="21">
        <v>8.3846299999999996</v>
      </c>
      <c r="I467" s="21">
        <v>0.310919</v>
      </c>
      <c r="J467" s="21">
        <v>4.27651</v>
      </c>
      <c r="K467" s="21">
        <v>1.13724</v>
      </c>
      <c r="L467" s="21">
        <v>1.0110699999999999</v>
      </c>
      <c r="M467" s="21">
        <v>69.738299999999995</v>
      </c>
      <c r="N467" s="27" t="s">
        <v>1093</v>
      </c>
    </row>
    <row r="468" spans="1:14" x14ac:dyDescent="0.35">
      <c r="A468" s="3" t="s">
        <v>688</v>
      </c>
      <c r="B468" s="4" t="s">
        <v>9</v>
      </c>
      <c r="C468" s="5"/>
      <c r="D468" s="5"/>
      <c r="E468" s="6" t="str">
        <f t="shared" si="22"/>
        <v>N</v>
      </c>
      <c r="F468" s="6" t="str">
        <f t="shared" si="21"/>
        <v>N</v>
      </c>
      <c r="G468" s="6" t="str">
        <f t="shared" si="23"/>
        <v>N</v>
      </c>
      <c r="H468" s="21" t="s">
        <v>223</v>
      </c>
      <c r="I468" s="21" t="s">
        <v>223</v>
      </c>
      <c r="J468" s="21" t="s">
        <v>223</v>
      </c>
      <c r="K468" s="21" t="s">
        <v>223</v>
      </c>
      <c r="L468" s="21" t="s">
        <v>223</v>
      </c>
      <c r="M468" s="21" t="s">
        <v>223</v>
      </c>
      <c r="N468" s="27" t="s">
        <v>9</v>
      </c>
    </row>
    <row r="469" spans="1:14" x14ac:dyDescent="0.35">
      <c r="A469" s="3" t="s">
        <v>689</v>
      </c>
      <c r="B469" s="4" t="s">
        <v>26</v>
      </c>
      <c r="C469" s="5"/>
      <c r="D469" s="5"/>
      <c r="E469" s="6" t="str">
        <f t="shared" si="22"/>
        <v>N</v>
      </c>
      <c r="F469" s="6" t="str">
        <f t="shared" si="21"/>
        <v>N</v>
      </c>
      <c r="G469" s="6" t="str">
        <f t="shared" si="23"/>
        <v>N</v>
      </c>
      <c r="H469" s="21" t="s">
        <v>223</v>
      </c>
      <c r="I469" s="21" t="s">
        <v>223</v>
      </c>
      <c r="J469" s="21" t="s">
        <v>223</v>
      </c>
      <c r="K469" s="21" t="s">
        <v>223</v>
      </c>
      <c r="L469" s="21" t="s">
        <v>223</v>
      </c>
      <c r="M469" s="21" t="s">
        <v>223</v>
      </c>
      <c r="N469" s="27" t="s">
        <v>26</v>
      </c>
    </row>
    <row r="470" spans="1:14" x14ac:dyDescent="0.35">
      <c r="A470" s="3" t="s">
        <v>690</v>
      </c>
      <c r="B470" s="4" t="s">
        <v>192</v>
      </c>
      <c r="C470" s="5">
        <v>4</v>
      </c>
      <c r="D470" s="5" t="s">
        <v>1602</v>
      </c>
      <c r="E470" s="6" t="str">
        <f t="shared" si="22"/>
        <v>N</v>
      </c>
      <c r="F470" s="6" t="str">
        <f t="shared" si="21"/>
        <v>Y</v>
      </c>
      <c r="G470" s="6" t="str">
        <f t="shared" si="23"/>
        <v>N</v>
      </c>
      <c r="H470" s="21">
        <v>9.0869999999999997</v>
      </c>
      <c r="I470" s="21">
        <v>0.36268899999999998</v>
      </c>
      <c r="J470" s="21">
        <v>5.0876799999999998</v>
      </c>
      <c r="K470" s="21">
        <v>1.18265</v>
      </c>
      <c r="L470" s="21">
        <v>0.93138200000000004</v>
      </c>
      <c r="M470" s="21">
        <v>77.568899999999999</v>
      </c>
      <c r="N470" s="27" t="s">
        <v>1093</v>
      </c>
    </row>
    <row r="471" spans="1:14" x14ac:dyDescent="0.35">
      <c r="A471" s="3" t="s">
        <v>691</v>
      </c>
      <c r="B471" s="4" t="s">
        <v>193</v>
      </c>
      <c r="C471" s="5">
        <v>4</v>
      </c>
      <c r="D471" s="5" t="s">
        <v>1602</v>
      </c>
      <c r="E471" s="6" t="str">
        <f t="shared" si="22"/>
        <v>N</v>
      </c>
      <c r="F471" s="6" t="str">
        <f t="shared" si="21"/>
        <v>Y</v>
      </c>
      <c r="G471" s="6" t="str">
        <f t="shared" si="23"/>
        <v>N</v>
      </c>
      <c r="H471" s="21">
        <v>8.4279100000000007</v>
      </c>
      <c r="I471" s="21">
        <v>0.33871499999999999</v>
      </c>
      <c r="J471" s="21">
        <v>4.4813799999999997</v>
      </c>
      <c r="K471" s="21">
        <v>1.11114</v>
      </c>
      <c r="L471" s="21">
        <v>4.2886699999999998</v>
      </c>
      <c r="M471" s="21">
        <v>70.564999999999998</v>
      </c>
      <c r="N471" s="27" t="s">
        <v>1093</v>
      </c>
    </row>
    <row r="472" spans="1:14" x14ac:dyDescent="0.35">
      <c r="A472" s="3" t="s">
        <v>692</v>
      </c>
      <c r="B472" s="4" t="s">
        <v>194</v>
      </c>
      <c r="C472" s="5">
        <v>4</v>
      </c>
      <c r="D472" s="5" t="s">
        <v>1602</v>
      </c>
      <c r="E472" s="6" t="str">
        <f t="shared" si="22"/>
        <v>N</v>
      </c>
      <c r="F472" s="6" t="str">
        <f t="shared" si="21"/>
        <v>Y</v>
      </c>
      <c r="G472" s="6" t="str">
        <f t="shared" si="23"/>
        <v>N</v>
      </c>
      <c r="H472" s="21">
        <v>8.3682700000000008</v>
      </c>
      <c r="I472" s="21">
        <v>0.30481200000000003</v>
      </c>
      <c r="J472" s="21">
        <v>4.0342399999999996</v>
      </c>
      <c r="K472" s="21">
        <v>1.1597999999999999</v>
      </c>
      <c r="L472" s="21">
        <v>5.1401700000000003</v>
      </c>
      <c r="M472" s="21">
        <v>68.402600000000007</v>
      </c>
      <c r="N472" s="27" t="s">
        <v>1093</v>
      </c>
    </row>
    <row r="473" spans="1:14" x14ac:dyDescent="0.35">
      <c r="A473" s="3" t="s">
        <v>693</v>
      </c>
      <c r="B473" s="4" t="s">
        <v>0</v>
      </c>
      <c r="C473" s="5"/>
      <c r="D473" s="5"/>
      <c r="E473" s="6" t="str">
        <f t="shared" si="22"/>
        <v>N</v>
      </c>
      <c r="F473" s="6" t="str">
        <f t="shared" si="21"/>
        <v>N</v>
      </c>
      <c r="G473" s="6" t="str">
        <f t="shared" si="23"/>
        <v>N</v>
      </c>
      <c r="H473" s="21" t="s">
        <v>223</v>
      </c>
      <c r="I473" s="21" t="s">
        <v>223</v>
      </c>
      <c r="J473" s="21" t="s">
        <v>223</v>
      </c>
      <c r="K473" s="21" t="s">
        <v>223</v>
      </c>
      <c r="L473" s="21" t="s">
        <v>223</v>
      </c>
      <c r="M473" s="21" t="s">
        <v>223</v>
      </c>
      <c r="N473" s="27" t="s">
        <v>1804</v>
      </c>
    </row>
    <row r="474" spans="1:14" x14ac:dyDescent="0.35">
      <c r="A474" s="3" t="s">
        <v>694</v>
      </c>
      <c r="B474" s="4" t="s">
        <v>195</v>
      </c>
      <c r="C474" s="5">
        <v>4</v>
      </c>
      <c r="D474" s="5" t="s">
        <v>1602</v>
      </c>
      <c r="E474" s="6" t="str">
        <f t="shared" si="22"/>
        <v>N</v>
      </c>
      <c r="F474" s="6" t="str">
        <f t="shared" si="21"/>
        <v>Y</v>
      </c>
      <c r="G474" s="6" t="str">
        <f t="shared" si="23"/>
        <v>N</v>
      </c>
      <c r="H474" s="21">
        <v>8.9333399999999994</v>
      </c>
      <c r="I474" s="21">
        <v>0.333625</v>
      </c>
      <c r="J474" s="21">
        <v>4.3894799999999998</v>
      </c>
      <c r="K474" s="21">
        <v>1.22027</v>
      </c>
      <c r="L474" s="21">
        <v>2.6504300000000001</v>
      </c>
      <c r="M474" s="21">
        <v>73.186999999999998</v>
      </c>
      <c r="N474" s="27" t="s">
        <v>1093</v>
      </c>
    </row>
    <row r="475" spans="1:14" x14ac:dyDescent="0.35">
      <c r="A475" s="3" t="s">
        <v>695</v>
      </c>
      <c r="B475" s="4" t="s">
        <v>196</v>
      </c>
      <c r="C475" s="5">
        <v>4</v>
      </c>
      <c r="D475" s="5" t="s">
        <v>1602</v>
      </c>
      <c r="E475" s="6" t="str">
        <f t="shared" si="22"/>
        <v>N</v>
      </c>
      <c r="F475" s="6" t="str">
        <f t="shared" si="21"/>
        <v>Y</v>
      </c>
      <c r="G475" s="6" t="str">
        <f t="shared" si="23"/>
        <v>N</v>
      </c>
      <c r="H475" s="21">
        <v>9.9929900000000007</v>
      </c>
      <c r="I475" s="21">
        <v>0.391314</v>
      </c>
      <c r="J475" s="21">
        <v>5.1284400000000003</v>
      </c>
      <c r="K475" s="21">
        <v>1.3446100000000001</v>
      </c>
      <c r="L475" s="21">
        <v>4.7721400000000003</v>
      </c>
      <c r="M475" s="21">
        <v>83.040599999999998</v>
      </c>
      <c r="N475" s="27" t="s">
        <v>1093</v>
      </c>
    </row>
    <row r="476" spans="1:14" x14ac:dyDescent="0.35">
      <c r="A476" s="3" t="s">
        <v>696</v>
      </c>
      <c r="B476" s="4" t="s">
        <v>197</v>
      </c>
      <c r="C476" s="5">
        <v>4</v>
      </c>
      <c r="D476" s="5" t="s">
        <v>1602</v>
      </c>
      <c r="E476" s="6" t="str">
        <f t="shared" si="22"/>
        <v>N</v>
      </c>
      <c r="F476" s="6" t="str">
        <f t="shared" si="21"/>
        <v>Y</v>
      </c>
      <c r="G476" s="6" t="str">
        <f t="shared" si="23"/>
        <v>N</v>
      </c>
      <c r="H476" s="21">
        <v>9.9620200000000008</v>
      </c>
      <c r="I476" s="21">
        <v>0.389432</v>
      </c>
      <c r="J476" s="21">
        <v>5.2180600000000004</v>
      </c>
      <c r="K476" s="21">
        <v>1.36388</v>
      </c>
      <c r="L476" s="21">
        <v>1.8666</v>
      </c>
      <c r="M476" s="21">
        <v>84.361099999999993</v>
      </c>
      <c r="N476" s="27" t="s">
        <v>1093</v>
      </c>
    </row>
    <row r="477" spans="1:14" x14ac:dyDescent="0.35">
      <c r="A477" s="3" t="s">
        <v>697</v>
      </c>
      <c r="B477" s="4" t="s">
        <v>9</v>
      </c>
      <c r="C477" s="5"/>
      <c r="D477" s="5"/>
      <c r="E477" s="6" t="str">
        <f t="shared" si="22"/>
        <v>N</v>
      </c>
      <c r="F477" s="6" t="str">
        <f t="shared" si="21"/>
        <v>N</v>
      </c>
      <c r="G477" s="6" t="str">
        <f t="shared" si="23"/>
        <v>N</v>
      </c>
      <c r="H477" s="21" t="s">
        <v>223</v>
      </c>
      <c r="I477" s="21" t="s">
        <v>223</v>
      </c>
      <c r="J477" s="21" t="s">
        <v>223</v>
      </c>
      <c r="K477" s="21" t="s">
        <v>223</v>
      </c>
      <c r="L477" s="21" t="s">
        <v>223</v>
      </c>
      <c r="M477" s="21" t="s">
        <v>223</v>
      </c>
      <c r="N477" s="27" t="s">
        <v>9</v>
      </c>
    </row>
    <row r="478" spans="1:14" x14ac:dyDescent="0.35">
      <c r="A478" s="3" t="s">
        <v>698</v>
      </c>
      <c r="B478" s="4" t="s">
        <v>26</v>
      </c>
      <c r="C478" s="5"/>
      <c r="D478" s="5"/>
      <c r="E478" s="6" t="str">
        <f t="shared" si="22"/>
        <v>N</v>
      </c>
      <c r="F478" s="6" t="str">
        <f t="shared" si="21"/>
        <v>N</v>
      </c>
      <c r="G478" s="6" t="str">
        <f t="shared" si="23"/>
        <v>N</v>
      </c>
      <c r="H478" s="21" t="s">
        <v>223</v>
      </c>
      <c r="I478" s="21" t="s">
        <v>223</v>
      </c>
      <c r="J478" s="21" t="s">
        <v>223</v>
      </c>
      <c r="K478" s="21" t="s">
        <v>223</v>
      </c>
      <c r="L478" s="21" t="s">
        <v>223</v>
      </c>
      <c r="M478" s="21" t="s">
        <v>223</v>
      </c>
      <c r="N478" s="27" t="s">
        <v>26</v>
      </c>
    </row>
    <row r="479" spans="1:14" x14ac:dyDescent="0.35">
      <c r="A479" s="3" t="s">
        <v>699</v>
      </c>
      <c r="B479" s="4" t="s">
        <v>1704</v>
      </c>
      <c r="C479" s="5">
        <v>3</v>
      </c>
      <c r="D479" s="5"/>
      <c r="E479" s="6" t="str">
        <f t="shared" si="22"/>
        <v>N</v>
      </c>
      <c r="F479" s="6" t="str">
        <f t="shared" si="21"/>
        <v>N</v>
      </c>
      <c r="G479" s="6" t="str">
        <f t="shared" si="23"/>
        <v>N</v>
      </c>
      <c r="H479" s="21">
        <v>11.2531</v>
      </c>
      <c r="I479" s="21">
        <v>0.43704799999999999</v>
      </c>
      <c r="J479" s="21">
        <v>5.9497</v>
      </c>
      <c r="K479" s="21">
        <v>1.4603699999999999</v>
      </c>
      <c r="L479" s="21">
        <v>1.3563499999999999</v>
      </c>
      <c r="M479" s="21">
        <v>93.213399999999993</v>
      </c>
      <c r="N479" s="27" t="s">
        <v>1092</v>
      </c>
    </row>
    <row r="480" spans="1:14" x14ac:dyDescent="0.35">
      <c r="A480" s="3" t="s">
        <v>700</v>
      </c>
      <c r="B480" s="4" t="s">
        <v>1705</v>
      </c>
      <c r="C480" s="5">
        <v>3</v>
      </c>
      <c r="D480" s="5"/>
      <c r="E480" s="6" t="str">
        <f t="shared" si="22"/>
        <v>N</v>
      </c>
      <c r="F480" s="6" t="str">
        <f t="shared" si="21"/>
        <v>N</v>
      </c>
      <c r="G480" s="6" t="str">
        <f t="shared" si="23"/>
        <v>N</v>
      </c>
      <c r="H480" s="21">
        <v>12.302099999999999</v>
      </c>
      <c r="I480" s="21">
        <v>0.47487600000000002</v>
      </c>
      <c r="J480" s="21">
        <v>6.5222100000000003</v>
      </c>
      <c r="K480" s="21">
        <v>1.5903400000000001</v>
      </c>
      <c r="L480" s="21">
        <v>3.7881100000000001</v>
      </c>
      <c r="M480" s="21">
        <v>101.846</v>
      </c>
      <c r="N480" s="27" t="s">
        <v>1616</v>
      </c>
    </row>
    <row r="481" spans="1:14" x14ac:dyDescent="0.35">
      <c r="A481" s="3" t="s">
        <v>701</v>
      </c>
      <c r="B481" s="4" t="s">
        <v>9</v>
      </c>
      <c r="C481" s="5"/>
      <c r="D481" s="5"/>
      <c r="E481" s="6" t="str">
        <f t="shared" si="22"/>
        <v>N</v>
      </c>
      <c r="F481" s="6" t="str">
        <f t="shared" si="21"/>
        <v>N</v>
      </c>
      <c r="G481" s="6" t="str">
        <f t="shared" si="23"/>
        <v>N</v>
      </c>
      <c r="H481" s="21" t="s">
        <v>223</v>
      </c>
      <c r="I481" s="21" t="s">
        <v>223</v>
      </c>
      <c r="J481" s="21" t="s">
        <v>223</v>
      </c>
      <c r="K481" s="21" t="s">
        <v>223</v>
      </c>
      <c r="L481" s="21" t="s">
        <v>223</v>
      </c>
      <c r="M481" s="21" t="s">
        <v>223</v>
      </c>
      <c r="N481" s="27" t="s">
        <v>9</v>
      </c>
    </row>
    <row r="482" spans="1:14" x14ac:dyDescent="0.35">
      <c r="A482" s="3" t="s">
        <v>702</v>
      </c>
      <c r="B482" s="4" t="s">
        <v>9</v>
      </c>
      <c r="C482" s="5"/>
      <c r="D482" s="5"/>
      <c r="E482" s="6" t="str">
        <f t="shared" si="22"/>
        <v>N</v>
      </c>
      <c r="F482" s="6" t="str">
        <f t="shared" si="21"/>
        <v>N</v>
      </c>
      <c r="G482" s="6" t="str">
        <f t="shared" si="23"/>
        <v>N</v>
      </c>
      <c r="H482" s="21" t="s">
        <v>223</v>
      </c>
      <c r="I482" s="21" t="s">
        <v>223</v>
      </c>
      <c r="J482" s="21" t="s">
        <v>223</v>
      </c>
      <c r="K482" s="21" t="s">
        <v>223</v>
      </c>
      <c r="L482" s="21" t="s">
        <v>223</v>
      </c>
      <c r="M482" s="21" t="s">
        <v>223</v>
      </c>
      <c r="N482" s="27" t="s">
        <v>9</v>
      </c>
    </row>
    <row r="483" spans="1:14" x14ac:dyDescent="0.35">
      <c r="A483" s="3" t="s">
        <v>703</v>
      </c>
      <c r="B483" s="4" t="s">
        <v>9</v>
      </c>
      <c r="C483" s="5"/>
      <c r="D483" s="5"/>
      <c r="E483" s="6" t="str">
        <f t="shared" si="22"/>
        <v>N</v>
      </c>
      <c r="F483" s="6" t="str">
        <f t="shared" si="21"/>
        <v>N</v>
      </c>
      <c r="G483" s="6" t="str">
        <f t="shared" si="23"/>
        <v>N</v>
      </c>
      <c r="H483" s="21" t="s">
        <v>223</v>
      </c>
      <c r="I483" s="21" t="s">
        <v>223</v>
      </c>
      <c r="J483" s="21" t="s">
        <v>223</v>
      </c>
      <c r="K483" s="21" t="s">
        <v>223</v>
      </c>
      <c r="L483" s="21" t="s">
        <v>223</v>
      </c>
      <c r="M483" s="21" t="s">
        <v>223</v>
      </c>
      <c r="N483" s="27" t="s">
        <v>9</v>
      </c>
    </row>
    <row r="484" spans="1:14" x14ac:dyDescent="0.35">
      <c r="A484" s="3" t="s">
        <v>704</v>
      </c>
      <c r="B484" s="4" t="s">
        <v>9</v>
      </c>
      <c r="C484" s="5"/>
      <c r="D484" s="5"/>
      <c r="E484" s="6" t="str">
        <f t="shared" si="22"/>
        <v>N</v>
      </c>
      <c r="F484" s="6" t="str">
        <f t="shared" si="21"/>
        <v>N</v>
      </c>
      <c r="G484" s="6" t="str">
        <f t="shared" si="23"/>
        <v>N</v>
      </c>
      <c r="H484" s="21" t="s">
        <v>223</v>
      </c>
      <c r="I484" s="21" t="s">
        <v>223</v>
      </c>
      <c r="J484" s="21" t="s">
        <v>223</v>
      </c>
      <c r="K484" s="21" t="s">
        <v>223</v>
      </c>
      <c r="L484" s="21" t="s">
        <v>223</v>
      </c>
      <c r="M484" s="21" t="s">
        <v>223</v>
      </c>
      <c r="N484" s="27" t="s">
        <v>9</v>
      </c>
    </row>
    <row r="485" spans="1:14" x14ac:dyDescent="0.35">
      <c r="A485" s="3" t="s">
        <v>705</v>
      </c>
      <c r="B485" s="4" t="s">
        <v>9</v>
      </c>
      <c r="C485" s="5"/>
      <c r="D485" s="5"/>
      <c r="E485" s="6" t="str">
        <f t="shared" si="22"/>
        <v>N</v>
      </c>
      <c r="F485" s="6" t="str">
        <f t="shared" si="21"/>
        <v>N</v>
      </c>
      <c r="G485" s="6" t="str">
        <f t="shared" si="23"/>
        <v>N</v>
      </c>
      <c r="H485" s="21" t="s">
        <v>223</v>
      </c>
      <c r="I485" s="21" t="s">
        <v>223</v>
      </c>
      <c r="J485" s="21" t="s">
        <v>223</v>
      </c>
      <c r="K485" s="21" t="s">
        <v>223</v>
      </c>
      <c r="L485" s="21" t="s">
        <v>223</v>
      </c>
      <c r="M485" s="21" t="s">
        <v>223</v>
      </c>
      <c r="N485" s="27" t="s">
        <v>9</v>
      </c>
    </row>
    <row r="486" spans="1:14" x14ac:dyDescent="0.35">
      <c r="A486" s="3" t="s">
        <v>706</v>
      </c>
      <c r="B486" s="4" t="s">
        <v>9</v>
      </c>
      <c r="C486" s="5"/>
      <c r="D486" s="5"/>
      <c r="E486" s="6" t="str">
        <f t="shared" si="22"/>
        <v>N</v>
      </c>
      <c r="F486" s="6" t="str">
        <f t="shared" si="21"/>
        <v>N</v>
      </c>
      <c r="G486" s="6" t="str">
        <f t="shared" si="23"/>
        <v>N</v>
      </c>
      <c r="H486" s="21" t="s">
        <v>223</v>
      </c>
      <c r="I486" s="21" t="s">
        <v>223</v>
      </c>
      <c r="J486" s="21" t="s">
        <v>223</v>
      </c>
      <c r="K486" s="21" t="s">
        <v>223</v>
      </c>
      <c r="L486" s="21" t="s">
        <v>223</v>
      </c>
      <c r="M486" s="21" t="s">
        <v>223</v>
      </c>
      <c r="N486" s="27" t="s">
        <v>9</v>
      </c>
    </row>
    <row r="487" spans="1:14" x14ac:dyDescent="0.35">
      <c r="A487" s="3" t="s">
        <v>707</v>
      </c>
      <c r="B487" s="4" t="s">
        <v>190</v>
      </c>
      <c r="C487" s="5">
        <v>4</v>
      </c>
      <c r="D487" s="5" t="s">
        <v>1602</v>
      </c>
      <c r="E487" s="6" t="str">
        <f t="shared" si="22"/>
        <v>N</v>
      </c>
      <c r="F487" s="6" t="str">
        <f t="shared" si="21"/>
        <v>Y</v>
      </c>
      <c r="G487" s="6" t="str">
        <f t="shared" si="23"/>
        <v>N</v>
      </c>
      <c r="H487" s="21">
        <v>8.5759799999999995</v>
      </c>
      <c r="I487" s="21">
        <v>0.343912</v>
      </c>
      <c r="J487" s="21">
        <v>4.6914199999999999</v>
      </c>
      <c r="K487" s="21">
        <v>1.12998</v>
      </c>
      <c r="L487" s="21">
        <v>4.3814200000000003</v>
      </c>
      <c r="M487" s="21">
        <v>72.809299999999993</v>
      </c>
      <c r="N487" s="27" t="s">
        <v>1093</v>
      </c>
    </row>
    <row r="488" spans="1:14" x14ac:dyDescent="0.35">
      <c r="A488" t="s">
        <v>223</v>
      </c>
      <c r="E488" s="10">
        <f>COUNTIF(E4:E487,"Y")</f>
        <v>40</v>
      </c>
      <c r="F488" s="10">
        <f>COUNTIF(F4:F487,"Y")</f>
        <v>123</v>
      </c>
      <c r="G488" s="10">
        <f>COUNTIF(G4:G487,"Y")</f>
        <v>70</v>
      </c>
    </row>
    <row r="490" spans="1:14" s="24" customFormat="1" ht="58" x14ac:dyDescent="0.35">
      <c r="B490" s="48" t="s">
        <v>1617</v>
      </c>
      <c r="C490" s="29"/>
      <c r="D490" s="29"/>
      <c r="E490" s="29"/>
      <c r="J490" s="30"/>
    </row>
    <row r="491" spans="1:14" s="24" customFormat="1" ht="58" x14ac:dyDescent="0.35">
      <c r="B491" s="48" t="s">
        <v>1620</v>
      </c>
      <c r="C491" s="29"/>
      <c r="D491" s="29"/>
      <c r="E491" s="29"/>
      <c r="J491" s="30"/>
    </row>
    <row r="492" spans="1:14" s="24" customFormat="1" ht="29" x14ac:dyDescent="0.35">
      <c r="B492" s="32" t="s">
        <v>1797</v>
      </c>
      <c r="C492" s="29"/>
      <c r="D492" s="29"/>
      <c r="E492" s="29"/>
      <c r="J492" s="30"/>
    </row>
    <row r="493" spans="1:14" s="24" customFormat="1" x14ac:dyDescent="0.35">
      <c r="B493" s="34"/>
      <c r="C493" s="29"/>
      <c r="D493" s="29"/>
      <c r="E493" s="29"/>
      <c r="J493" s="30"/>
    </row>
    <row r="494" spans="1:14" s="24" customFormat="1" x14ac:dyDescent="0.35">
      <c r="B494" s="35" t="s">
        <v>213</v>
      </c>
      <c r="C494" s="68" t="s">
        <v>1594</v>
      </c>
      <c r="D494" s="68"/>
      <c r="E494" s="68"/>
      <c r="F494" s="68"/>
      <c r="G494" s="68"/>
      <c r="H494" s="68"/>
      <c r="I494" s="68"/>
      <c r="J494" s="68"/>
    </row>
    <row r="495" spans="1:14" s="24" customFormat="1" x14ac:dyDescent="0.35">
      <c r="B495" s="35" t="s">
        <v>1092</v>
      </c>
      <c r="C495" s="68" t="s">
        <v>1595</v>
      </c>
      <c r="D495" s="68"/>
      <c r="E495" s="68"/>
      <c r="F495" s="68"/>
      <c r="G495" s="68"/>
      <c r="H495" s="68"/>
      <c r="I495" s="68"/>
      <c r="J495" s="68"/>
    </row>
    <row r="496" spans="1:14" s="24" customFormat="1" x14ac:dyDescent="0.35">
      <c r="B496" s="35" t="s">
        <v>26</v>
      </c>
      <c r="C496" s="68" t="s">
        <v>1596</v>
      </c>
      <c r="D496" s="68"/>
      <c r="E496" s="68"/>
      <c r="F496" s="68"/>
      <c r="G496" s="68"/>
      <c r="H496" s="68"/>
      <c r="I496" s="68"/>
      <c r="J496" s="68"/>
    </row>
  </sheetData>
  <mergeCells count="10">
    <mergeCell ref="C494:J494"/>
    <mergeCell ref="C495:J495"/>
    <mergeCell ref="C496:J496"/>
    <mergeCell ref="N1:N3"/>
    <mergeCell ref="A1:A3"/>
    <mergeCell ref="B1:B3"/>
    <mergeCell ref="C1:C3"/>
    <mergeCell ref="E1:G1"/>
    <mergeCell ref="H1:M1"/>
    <mergeCell ref="D1:D3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N496"/>
  <sheetViews>
    <sheetView workbookViewId="0">
      <pane ySplit="3" topLeftCell="A4" activePane="bottomLeft" state="frozen"/>
      <selection pane="bottomLeft" activeCell="B7" sqref="B7"/>
    </sheetView>
  </sheetViews>
  <sheetFormatPr defaultColWidth="9.08984375" defaultRowHeight="14.5" x14ac:dyDescent="0.35"/>
  <cols>
    <col min="1" max="1" width="8.453125" style="12" bestFit="1" customWidth="1"/>
    <col min="2" max="2" width="53.453125" style="17" customWidth="1"/>
    <col min="3" max="3" width="8.36328125" style="12" bestFit="1" customWidth="1"/>
    <col min="4" max="4" width="9.08984375" style="12" bestFit="1" customWidth="1"/>
    <col min="5" max="6" width="17.36328125" style="12" customWidth="1"/>
    <col min="7" max="7" width="16.6328125" style="12" customWidth="1"/>
    <col min="8" max="8" width="15.36328125" style="11" customWidth="1"/>
    <col min="9" max="9" width="11.36328125" style="11" customWidth="1"/>
    <col min="10" max="11" width="9.08984375" style="11" customWidth="1"/>
    <col min="12" max="12" width="12.54296875" style="11" customWidth="1"/>
    <col min="13" max="13" width="9.54296875" style="11" customWidth="1"/>
    <col min="14" max="14" width="60.36328125" style="12" customWidth="1"/>
    <col min="15" max="16384" width="9.08984375" style="12"/>
  </cols>
  <sheetData>
    <row r="1" spans="1:14" ht="15" customHeight="1" x14ac:dyDescent="0.35">
      <c r="A1" s="82" t="s">
        <v>209</v>
      </c>
      <c r="B1" s="72" t="s">
        <v>1802</v>
      </c>
      <c r="C1" s="85" t="s">
        <v>210</v>
      </c>
      <c r="D1" s="85" t="s">
        <v>1601</v>
      </c>
      <c r="E1" s="76" t="s">
        <v>211</v>
      </c>
      <c r="F1" s="77"/>
      <c r="G1" s="78"/>
      <c r="H1" s="79" t="s">
        <v>212</v>
      </c>
      <c r="I1" s="79"/>
      <c r="J1" s="79"/>
      <c r="K1" s="79"/>
      <c r="L1" s="79"/>
      <c r="M1" s="79"/>
      <c r="N1" s="69" t="s">
        <v>213</v>
      </c>
    </row>
    <row r="2" spans="1:14" ht="15" customHeight="1" x14ac:dyDescent="0.35">
      <c r="A2" s="82"/>
      <c r="B2" s="83"/>
      <c r="C2" s="85"/>
      <c r="D2" s="85"/>
      <c r="E2" s="2" t="s">
        <v>214</v>
      </c>
      <c r="F2" s="2" t="s">
        <v>215</v>
      </c>
      <c r="G2" s="2" t="s">
        <v>216</v>
      </c>
      <c r="H2" s="47" t="s">
        <v>1618</v>
      </c>
      <c r="I2" s="1" t="s">
        <v>217</v>
      </c>
      <c r="J2" s="1" t="s">
        <v>218</v>
      </c>
      <c r="K2" s="1" t="s">
        <v>219</v>
      </c>
      <c r="L2" s="1" t="s">
        <v>220</v>
      </c>
      <c r="M2" s="1" t="s">
        <v>221</v>
      </c>
      <c r="N2" s="80"/>
    </row>
    <row r="3" spans="1:14" ht="15" customHeight="1" x14ac:dyDescent="0.35">
      <c r="A3" s="82"/>
      <c r="B3" s="84"/>
      <c r="C3" s="85"/>
      <c r="D3" s="85"/>
      <c r="E3" s="2"/>
      <c r="F3" s="2"/>
      <c r="G3" s="2"/>
      <c r="H3" s="20"/>
      <c r="I3" s="20"/>
      <c r="J3" s="20"/>
      <c r="K3" s="20"/>
      <c r="L3" s="20"/>
      <c r="M3" s="20"/>
      <c r="N3" s="81"/>
    </row>
    <row r="4" spans="1:14" x14ac:dyDescent="0.35">
      <c r="A4" s="13" t="s">
        <v>222</v>
      </c>
      <c r="B4" s="4" t="s">
        <v>9</v>
      </c>
      <c r="C4" s="14"/>
      <c r="D4" s="14"/>
      <c r="E4" s="6" t="str">
        <f>IF(LEFT(B4,5)="MSIOD","Y","N")</f>
        <v>N</v>
      </c>
      <c r="F4" s="6" t="str">
        <f t="shared" ref="F4:F67" si="0">IF(
AND(
LEFT(B4,3)="MSI",E4="N"),"Y","N")</f>
        <v>N</v>
      </c>
      <c r="G4" s="6" t="str">
        <f>IF(LEFT(B4,5)="DDRIO","Y","N")</f>
        <v>N</v>
      </c>
      <c r="H4" s="21" t="s">
        <v>223</v>
      </c>
      <c r="I4" s="21" t="s">
        <v>223</v>
      </c>
      <c r="J4" s="21" t="s">
        <v>223</v>
      </c>
      <c r="K4" s="21" t="s">
        <v>223</v>
      </c>
      <c r="L4" s="21" t="s">
        <v>223</v>
      </c>
      <c r="M4" s="21" t="s">
        <v>223</v>
      </c>
      <c r="N4" s="15" t="s">
        <v>9</v>
      </c>
    </row>
    <row r="5" spans="1:14" x14ac:dyDescent="0.35">
      <c r="A5" s="13" t="s">
        <v>224</v>
      </c>
      <c r="B5" s="4" t="s">
        <v>714</v>
      </c>
      <c r="C5" s="14">
        <v>0</v>
      </c>
      <c r="D5" s="14" t="s">
        <v>1602</v>
      </c>
      <c r="E5" s="6" t="str">
        <f t="shared" ref="E5:E68" si="1">IF(LEFT(B5,5)="MSIOD","Y","N")</f>
        <v>N</v>
      </c>
      <c r="F5" s="6" t="str">
        <f t="shared" si="0"/>
        <v>N</v>
      </c>
      <c r="G5" s="6" t="str">
        <f t="shared" ref="G5:G68" si="2">IF(LEFT(B5,5)="DDRIO","Y","N")</f>
        <v>Y</v>
      </c>
      <c r="H5" s="21">
        <v>10.5982</v>
      </c>
      <c r="I5" s="21">
        <v>0.73378900000000002</v>
      </c>
      <c r="J5" s="21">
        <v>5.3728400000000001</v>
      </c>
      <c r="K5" s="21">
        <v>1.3578600000000001</v>
      </c>
      <c r="L5" s="21">
        <v>5.8506400000000003</v>
      </c>
      <c r="M5" s="21">
        <v>85.414199999999994</v>
      </c>
      <c r="N5" s="26" t="s">
        <v>1093</v>
      </c>
    </row>
    <row r="6" spans="1:14" x14ac:dyDescent="0.35">
      <c r="A6" s="13" t="s">
        <v>225</v>
      </c>
      <c r="B6" s="4" t="s">
        <v>715</v>
      </c>
      <c r="C6" s="14">
        <v>0</v>
      </c>
      <c r="D6" s="14" t="s">
        <v>1602</v>
      </c>
      <c r="E6" s="6" t="str">
        <f t="shared" si="1"/>
        <v>N</v>
      </c>
      <c r="F6" s="6" t="str">
        <f t="shared" si="0"/>
        <v>N</v>
      </c>
      <c r="G6" s="6" t="str">
        <f t="shared" si="2"/>
        <v>Y</v>
      </c>
      <c r="H6" s="21">
        <v>10.5038</v>
      </c>
      <c r="I6" s="21">
        <v>0.72474099999999997</v>
      </c>
      <c r="J6" s="21">
        <v>5.3844000000000003</v>
      </c>
      <c r="K6" s="21">
        <v>1.2963</v>
      </c>
      <c r="L6" s="21">
        <v>4.6997</v>
      </c>
      <c r="M6" s="21">
        <v>83.545299999999997</v>
      </c>
      <c r="N6" s="26" t="s">
        <v>1093</v>
      </c>
    </row>
    <row r="7" spans="1:14" x14ac:dyDescent="0.35">
      <c r="A7" s="13" t="s">
        <v>226</v>
      </c>
      <c r="B7" s="4" t="s">
        <v>716</v>
      </c>
      <c r="C7" s="14">
        <v>0</v>
      </c>
      <c r="D7" s="14" t="s">
        <v>1602</v>
      </c>
      <c r="E7" s="6" t="str">
        <f t="shared" si="1"/>
        <v>N</v>
      </c>
      <c r="F7" s="6" t="str">
        <f t="shared" si="0"/>
        <v>N</v>
      </c>
      <c r="G7" s="6" t="str">
        <f t="shared" si="2"/>
        <v>Y</v>
      </c>
      <c r="H7" s="21">
        <v>10.096299999999999</v>
      </c>
      <c r="I7" s="21">
        <v>0.68101199999999995</v>
      </c>
      <c r="J7" s="21">
        <v>5.2752600000000003</v>
      </c>
      <c r="K7" s="21">
        <v>1.3129900000000001</v>
      </c>
      <c r="L7" s="21">
        <v>1.8519399999999999</v>
      </c>
      <c r="M7" s="21">
        <v>83.224900000000005</v>
      </c>
      <c r="N7" s="26" t="s">
        <v>1093</v>
      </c>
    </row>
    <row r="8" spans="1:14" x14ac:dyDescent="0.35">
      <c r="A8" s="13" t="s">
        <v>227</v>
      </c>
      <c r="B8" s="4" t="s">
        <v>717</v>
      </c>
      <c r="C8" s="14">
        <v>0</v>
      </c>
      <c r="D8" s="14" t="s">
        <v>1602</v>
      </c>
      <c r="E8" s="6" t="str">
        <f t="shared" si="1"/>
        <v>N</v>
      </c>
      <c r="F8" s="6" t="str">
        <f t="shared" si="0"/>
        <v>N</v>
      </c>
      <c r="G8" s="6" t="str">
        <f t="shared" si="2"/>
        <v>Y</v>
      </c>
      <c r="H8" s="21">
        <v>10.0115</v>
      </c>
      <c r="I8" s="21">
        <v>0.67596199999999995</v>
      </c>
      <c r="J8" s="21">
        <v>5.2275999999999998</v>
      </c>
      <c r="K8" s="21">
        <v>1.2333700000000001</v>
      </c>
      <c r="L8" s="21">
        <v>1.16818</v>
      </c>
      <c r="M8" s="21">
        <v>80.296800000000005</v>
      </c>
      <c r="N8" s="26" t="s">
        <v>1093</v>
      </c>
    </row>
    <row r="9" spans="1:14" x14ac:dyDescent="0.35">
      <c r="A9" s="13" t="s">
        <v>228</v>
      </c>
      <c r="B9" s="4" t="s">
        <v>718</v>
      </c>
      <c r="C9" s="14">
        <v>0</v>
      </c>
      <c r="D9" s="14" t="s">
        <v>1602</v>
      </c>
      <c r="E9" s="6" t="str">
        <f t="shared" si="1"/>
        <v>N</v>
      </c>
      <c r="F9" s="6" t="str">
        <f t="shared" si="0"/>
        <v>N</v>
      </c>
      <c r="G9" s="6" t="str">
        <f t="shared" si="2"/>
        <v>Y</v>
      </c>
      <c r="H9" s="21">
        <v>10.5466</v>
      </c>
      <c r="I9" s="21">
        <v>0.70732600000000001</v>
      </c>
      <c r="J9" s="21">
        <v>5.5744199999999999</v>
      </c>
      <c r="K9" s="21">
        <v>1.22983</v>
      </c>
      <c r="L9" s="21">
        <v>6.4789700000000003</v>
      </c>
      <c r="M9" s="21">
        <v>82.798299999999998</v>
      </c>
      <c r="N9" s="26" t="s">
        <v>1093</v>
      </c>
    </row>
    <row r="10" spans="1:14" x14ac:dyDescent="0.35">
      <c r="A10" s="13" t="s">
        <v>229</v>
      </c>
      <c r="B10" s="4" t="s">
        <v>719</v>
      </c>
      <c r="C10" s="14">
        <v>0</v>
      </c>
      <c r="D10" s="14" t="s">
        <v>1602</v>
      </c>
      <c r="E10" s="6" t="str">
        <f t="shared" si="1"/>
        <v>N</v>
      </c>
      <c r="F10" s="6" t="str">
        <f t="shared" si="0"/>
        <v>N</v>
      </c>
      <c r="G10" s="6" t="str">
        <f t="shared" si="2"/>
        <v>Y</v>
      </c>
      <c r="H10" s="21">
        <v>10.372299999999999</v>
      </c>
      <c r="I10" s="21">
        <v>0.69563699999999995</v>
      </c>
      <c r="J10" s="21">
        <v>5.5757300000000001</v>
      </c>
      <c r="K10" s="21">
        <v>1.3495699999999999</v>
      </c>
      <c r="L10" s="21">
        <v>5.9709099999999999</v>
      </c>
      <c r="M10" s="21">
        <v>86.745900000000006</v>
      </c>
      <c r="N10" s="26" t="s">
        <v>1093</v>
      </c>
    </row>
    <row r="11" spans="1:14" x14ac:dyDescent="0.35">
      <c r="A11" s="13" t="s">
        <v>230</v>
      </c>
      <c r="B11" s="4" t="s">
        <v>720</v>
      </c>
      <c r="C11" s="14">
        <v>0</v>
      </c>
      <c r="D11" s="14" t="s">
        <v>1602</v>
      </c>
      <c r="E11" s="6" t="str">
        <f t="shared" si="1"/>
        <v>N</v>
      </c>
      <c r="F11" s="6" t="str">
        <f t="shared" si="0"/>
        <v>N</v>
      </c>
      <c r="G11" s="6" t="str">
        <f t="shared" si="2"/>
        <v>Y</v>
      </c>
      <c r="H11" s="21">
        <v>10.5281</v>
      </c>
      <c r="I11" s="21">
        <v>0.70895799999999998</v>
      </c>
      <c r="J11" s="21">
        <v>5.4072899999999997</v>
      </c>
      <c r="K11" s="21">
        <v>1.3616600000000001</v>
      </c>
      <c r="L11" s="21">
        <v>4.2980999999999998</v>
      </c>
      <c r="M11" s="21">
        <v>85.807500000000005</v>
      </c>
      <c r="N11" s="26" t="s">
        <v>1093</v>
      </c>
    </row>
    <row r="12" spans="1:14" x14ac:dyDescent="0.35">
      <c r="A12" s="13" t="s">
        <v>231</v>
      </c>
      <c r="B12" s="4" t="s">
        <v>721</v>
      </c>
      <c r="C12" s="14">
        <v>0</v>
      </c>
      <c r="D12" s="14" t="s">
        <v>1602</v>
      </c>
      <c r="E12" s="6" t="str">
        <f t="shared" si="1"/>
        <v>N</v>
      </c>
      <c r="F12" s="6" t="str">
        <f t="shared" si="0"/>
        <v>N</v>
      </c>
      <c r="G12" s="6" t="str">
        <f t="shared" si="2"/>
        <v>Y</v>
      </c>
      <c r="H12" s="21">
        <v>10.4285</v>
      </c>
      <c r="I12" s="21">
        <v>0.69574199999999997</v>
      </c>
      <c r="J12" s="21">
        <v>5.2243700000000004</v>
      </c>
      <c r="K12" s="21">
        <v>1.34294</v>
      </c>
      <c r="L12" s="21">
        <v>4.1395499999999998</v>
      </c>
      <c r="M12" s="21">
        <v>83.761499999999998</v>
      </c>
      <c r="N12" s="26" t="s">
        <v>1093</v>
      </c>
    </row>
    <row r="13" spans="1:14" x14ac:dyDescent="0.35">
      <c r="A13" s="13" t="s">
        <v>232</v>
      </c>
      <c r="B13" s="4" t="s">
        <v>722</v>
      </c>
      <c r="C13" s="14">
        <v>0</v>
      </c>
      <c r="D13" s="14" t="s">
        <v>1602</v>
      </c>
      <c r="E13" s="6" t="str">
        <f t="shared" si="1"/>
        <v>N</v>
      </c>
      <c r="F13" s="6" t="str">
        <f t="shared" si="0"/>
        <v>N</v>
      </c>
      <c r="G13" s="6" t="str">
        <f t="shared" si="2"/>
        <v>Y</v>
      </c>
      <c r="H13" s="21">
        <v>12.3742</v>
      </c>
      <c r="I13" s="21">
        <v>0.82886599999999999</v>
      </c>
      <c r="J13" s="21">
        <v>6.24871</v>
      </c>
      <c r="K13" s="21">
        <v>1.4038299999999999</v>
      </c>
      <c r="L13" s="21">
        <v>3.4168599999999998</v>
      </c>
      <c r="M13" s="21">
        <v>93.659700000000001</v>
      </c>
      <c r="N13" s="26" t="s">
        <v>1093</v>
      </c>
    </row>
    <row r="14" spans="1:14" x14ac:dyDescent="0.35">
      <c r="A14" s="13" t="s">
        <v>233</v>
      </c>
      <c r="B14" s="4" t="s">
        <v>723</v>
      </c>
      <c r="C14" s="14">
        <v>0</v>
      </c>
      <c r="D14" s="14" t="s">
        <v>1602</v>
      </c>
      <c r="E14" s="6" t="str">
        <f t="shared" si="1"/>
        <v>N</v>
      </c>
      <c r="F14" s="6" t="str">
        <f t="shared" si="0"/>
        <v>N</v>
      </c>
      <c r="G14" s="6" t="str">
        <f t="shared" si="2"/>
        <v>Y</v>
      </c>
      <c r="H14" s="21">
        <v>12.4</v>
      </c>
      <c r="I14" s="21">
        <v>0.83587500000000003</v>
      </c>
      <c r="J14" s="21">
        <v>6.1372600000000004</v>
      </c>
      <c r="K14" s="21">
        <v>1.5608599999999999</v>
      </c>
      <c r="L14" s="21">
        <v>3.37033</v>
      </c>
      <c r="M14" s="21">
        <v>97.874399999999994</v>
      </c>
      <c r="N14" s="26" t="s">
        <v>1093</v>
      </c>
    </row>
    <row r="15" spans="1:14" x14ac:dyDescent="0.35">
      <c r="A15" s="13" t="s">
        <v>234</v>
      </c>
      <c r="B15" s="4" t="s">
        <v>708</v>
      </c>
      <c r="C15" s="14">
        <v>7</v>
      </c>
      <c r="D15" s="14" t="s">
        <v>1602</v>
      </c>
      <c r="E15" s="6" t="str">
        <f t="shared" si="1"/>
        <v>N</v>
      </c>
      <c r="F15" s="6" t="str">
        <f t="shared" si="0"/>
        <v>Y</v>
      </c>
      <c r="G15" s="6" t="str">
        <f t="shared" si="2"/>
        <v>N</v>
      </c>
      <c r="H15" s="21">
        <v>12.8363</v>
      </c>
      <c r="I15" s="21">
        <v>0.48811199999999999</v>
      </c>
      <c r="J15" s="21">
        <v>7.1841600000000003</v>
      </c>
      <c r="K15" s="21">
        <v>1.5996600000000001</v>
      </c>
      <c r="L15" s="21">
        <v>3.0825</v>
      </c>
      <c r="M15" s="21">
        <v>107.202</v>
      </c>
      <c r="N15" s="26" t="s">
        <v>1093</v>
      </c>
    </row>
    <row r="16" spans="1:14" x14ac:dyDescent="0.35">
      <c r="A16" s="13" t="s">
        <v>235</v>
      </c>
      <c r="B16" s="4" t="s">
        <v>724</v>
      </c>
      <c r="C16" s="14">
        <v>0</v>
      </c>
      <c r="D16" s="14" t="s">
        <v>1602</v>
      </c>
      <c r="E16" s="6" t="str">
        <f t="shared" si="1"/>
        <v>N</v>
      </c>
      <c r="F16" s="6" t="str">
        <f t="shared" si="0"/>
        <v>N</v>
      </c>
      <c r="G16" s="6" t="str">
        <f t="shared" si="2"/>
        <v>Y</v>
      </c>
      <c r="H16" s="21">
        <v>12.051399999999999</v>
      </c>
      <c r="I16" s="21">
        <v>0.80569400000000002</v>
      </c>
      <c r="J16" s="21">
        <v>5.9006299999999996</v>
      </c>
      <c r="K16" s="21">
        <v>1.4763599999999999</v>
      </c>
      <c r="L16" s="21">
        <v>12.0024</v>
      </c>
      <c r="M16" s="21">
        <v>93.334999999999994</v>
      </c>
      <c r="N16" s="26" t="s">
        <v>1093</v>
      </c>
    </row>
    <row r="17" spans="1:14" x14ac:dyDescent="0.35">
      <c r="A17" s="13" t="s">
        <v>236</v>
      </c>
      <c r="B17" s="4" t="s">
        <v>725</v>
      </c>
      <c r="C17" s="14">
        <v>0</v>
      </c>
      <c r="D17" s="14" t="s">
        <v>1602</v>
      </c>
      <c r="E17" s="6" t="str">
        <f t="shared" si="1"/>
        <v>N</v>
      </c>
      <c r="F17" s="6" t="str">
        <f t="shared" si="0"/>
        <v>N</v>
      </c>
      <c r="G17" s="6" t="str">
        <f t="shared" si="2"/>
        <v>Y</v>
      </c>
      <c r="H17" s="21">
        <v>12.550599999999999</v>
      </c>
      <c r="I17" s="21">
        <v>0.87878999999999996</v>
      </c>
      <c r="J17" s="21">
        <v>6.5188800000000002</v>
      </c>
      <c r="K17" s="21">
        <v>1.4855700000000001</v>
      </c>
      <c r="L17" s="21">
        <v>3.35372</v>
      </c>
      <c r="M17" s="21">
        <v>98.408699999999996</v>
      </c>
      <c r="N17" s="26" t="s">
        <v>1093</v>
      </c>
    </row>
    <row r="18" spans="1:14" x14ac:dyDescent="0.35">
      <c r="A18" s="13" t="s">
        <v>237</v>
      </c>
      <c r="B18" s="4" t="s">
        <v>9</v>
      </c>
      <c r="C18" s="14"/>
      <c r="D18" s="14"/>
      <c r="E18" s="6" t="str">
        <f t="shared" si="1"/>
        <v>N</v>
      </c>
      <c r="F18" s="6" t="str">
        <f t="shared" si="0"/>
        <v>N</v>
      </c>
      <c r="G18" s="6" t="str">
        <f t="shared" si="2"/>
        <v>N</v>
      </c>
      <c r="H18" s="21" t="s">
        <v>223</v>
      </c>
      <c r="I18" s="21" t="s">
        <v>223</v>
      </c>
      <c r="J18" s="21" t="s">
        <v>223</v>
      </c>
      <c r="K18" s="21" t="s">
        <v>223</v>
      </c>
      <c r="L18" s="21" t="s">
        <v>223</v>
      </c>
      <c r="M18" s="21" t="s">
        <v>223</v>
      </c>
      <c r="N18" s="15" t="s">
        <v>9</v>
      </c>
    </row>
    <row r="19" spans="1:14" x14ac:dyDescent="0.35">
      <c r="A19" s="13" t="s">
        <v>238</v>
      </c>
      <c r="B19" s="4" t="s">
        <v>709</v>
      </c>
      <c r="C19" s="14">
        <v>0</v>
      </c>
      <c r="D19" s="14" t="s">
        <v>1602</v>
      </c>
      <c r="E19" s="6" t="str">
        <f t="shared" si="1"/>
        <v>N</v>
      </c>
      <c r="F19" s="6" t="str">
        <f t="shared" si="0"/>
        <v>N</v>
      </c>
      <c r="G19" s="6" t="str">
        <f t="shared" si="2"/>
        <v>Y</v>
      </c>
      <c r="H19" s="21">
        <v>11.773099999999999</v>
      </c>
      <c r="I19" s="21">
        <v>0.81212700000000004</v>
      </c>
      <c r="J19" s="21">
        <v>6.2060700000000004</v>
      </c>
      <c r="K19" s="21">
        <v>1.4565300000000001</v>
      </c>
      <c r="L19" s="21">
        <v>3.5434299999999999</v>
      </c>
      <c r="M19" s="21">
        <v>95.075400000000002</v>
      </c>
      <c r="N19" s="26" t="s">
        <v>1093</v>
      </c>
    </row>
    <row r="20" spans="1:14" x14ac:dyDescent="0.35">
      <c r="A20" s="13" t="s">
        <v>239</v>
      </c>
      <c r="B20" s="4" t="s">
        <v>710</v>
      </c>
      <c r="C20" s="14">
        <v>0</v>
      </c>
      <c r="D20" s="14" t="s">
        <v>1602</v>
      </c>
      <c r="E20" s="6" t="str">
        <f t="shared" si="1"/>
        <v>N</v>
      </c>
      <c r="F20" s="6" t="str">
        <f t="shared" si="0"/>
        <v>N</v>
      </c>
      <c r="G20" s="6" t="str">
        <f t="shared" si="2"/>
        <v>Y</v>
      </c>
      <c r="H20" s="21">
        <v>11.582700000000001</v>
      </c>
      <c r="I20" s="21">
        <v>0.79251899999999997</v>
      </c>
      <c r="J20" s="21">
        <v>5.9647800000000002</v>
      </c>
      <c r="K20" s="21">
        <v>1.48916</v>
      </c>
      <c r="L20" s="21">
        <v>1.43699</v>
      </c>
      <c r="M20" s="21">
        <v>94.247200000000007</v>
      </c>
      <c r="N20" s="26" t="s">
        <v>1093</v>
      </c>
    </row>
    <row r="21" spans="1:14" x14ac:dyDescent="0.35">
      <c r="A21" s="13" t="s">
        <v>240</v>
      </c>
      <c r="B21" s="4" t="s">
        <v>711</v>
      </c>
      <c r="C21" s="14">
        <v>0</v>
      </c>
      <c r="D21" s="14" t="s">
        <v>1602</v>
      </c>
      <c r="E21" s="6" t="str">
        <f t="shared" si="1"/>
        <v>N</v>
      </c>
      <c r="F21" s="6" t="str">
        <f t="shared" si="0"/>
        <v>N</v>
      </c>
      <c r="G21" s="6" t="str">
        <f t="shared" si="2"/>
        <v>Y</v>
      </c>
      <c r="H21" s="21">
        <v>10.8697</v>
      </c>
      <c r="I21" s="21">
        <v>0.76703500000000002</v>
      </c>
      <c r="J21" s="21">
        <v>5.7906300000000002</v>
      </c>
      <c r="K21" s="21">
        <v>1.31101</v>
      </c>
      <c r="L21" s="21">
        <v>2.1012300000000002</v>
      </c>
      <c r="M21" s="21">
        <v>87.129599999999996</v>
      </c>
      <c r="N21" s="26" t="s">
        <v>1093</v>
      </c>
    </row>
    <row r="22" spans="1:14" x14ac:dyDescent="0.35">
      <c r="A22" s="13" t="s">
        <v>241</v>
      </c>
      <c r="B22" s="4" t="s">
        <v>712</v>
      </c>
      <c r="C22" s="14">
        <v>0</v>
      </c>
      <c r="D22" s="14" t="s">
        <v>1602</v>
      </c>
      <c r="E22" s="6" t="str">
        <f t="shared" si="1"/>
        <v>N</v>
      </c>
      <c r="F22" s="6" t="str">
        <f t="shared" si="0"/>
        <v>N</v>
      </c>
      <c r="G22" s="6" t="str">
        <f t="shared" si="2"/>
        <v>Y</v>
      </c>
      <c r="H22" s="21">
        <v>11.414300000000001</v>
      </c>
      <c r="I22" s="21">
        <v>0.82860100000000003</v>
      </c>
      <c r="J22" s="21">
        <v>6.0613200000000003</v>
      </c>
      <c r="K22" s="21">
        <v>1.4573199999999999</v>
      </c>
      <c r="L22" s="21">
        <v>5.3261500000000002</v>
      </c>
      <c r="M22" s="21">
        <v>93.985500000000002</v>
      </c>
      <c r="N22" s="26" t="s">
        <v>1093</v>
      </c>
    </row>
    <row r="23" spans="1:14" x14ac:dyDescent="0.35">
      <c r="A23" s="13" t="s">
        <v>242</v>
      </c>
      <c r="B23" s="4" t="s">
        <v>1100</v>
      </c>
      <c r="C23" s="14">
        <v>0</v>
      </c>
      <c r="D23" s="14" t="s">
        <v>1602</v>
      </c>
      <c r="E23" s="6" t="str">
        <f t="shared" si="1"/>
        <v>N</v>
      </c>
      <c r="F23" s="6" t="str">
        <f t="shared" si="0"/>
        <v>N</v>
      </c>
      <c r="G23" s="6" t="str">
        <f t="shared" si="2"/>
        <v>Y</v>
      </c>
      <c r="H23" s="21">
        <v>10.785500000000001</v>
      </c>
      <c r="I23" s="21">
        <v>0.76098100000000002</v>
      </c>
      <c r="J23" s="21">
        <v>5.6966299999999999</v>
      </c>
      <c r="K23" s="21">
        <v>1.4144600000000001</v>
      </c>
      <c r="L23" s="21">
        <v>3.5586000000000002</v>
      </c>
      <c r="M23" s="21">
        <v>89.764399999999995</v>
      </c>
      <c r="N23" s="26" t="s">
        <v>1093</v>
      </c>
    </row>
    <row r="24" spans="1:14" x14ac:dyDescent="0.35">
      <c r="A24" s="13" t="s">
        <v>243</v>
      </c>
      <c r="B24" s="4" t="s">
        <v>1101</v>
      </c>
      <c r="C24" s="14">
        <v>0</v>
      </c>
      <c r="D24" s="14" t="s">
        <v>1602</v>
      </c>
      <c r="E24" s="6" t="str">
        <f t="shared" si="1"/>
        <v>N</v>
      </c>
      <c r="F24" s="6" t="str">
        <f t="shared" si="0"/>
        <v>N</v>
      </c>
      <c r="G24" s="6" t="str">
        <f t="shared" si="2"/>
        <v>Y</v>
      </c>
      <c r="H24" s="21">
        <v>10.653</v>
      </c>
      <c r="I24" s="21">
        <v>0.75978500000000004</v>
      </c>
      <c r="J24" s="21">
        <v>5.5354200000000002</v>
      </c>
      <c r="K24" s="21">
        <v>1.3490200000000001</v>
      </c>
      <c r="L24" s="21">
        <v>2.6602100000000002</v>
      </c>
      <c r="M24" s="21">
        <v>86.414100000000005</v>
      </c>
      <c r="N24" s="26" t="s">
        <v>1093</v>
      </c>
    </row>
    <row r="25" spans="1:14" x14ac:dyDescent="0.35">
      <c r="A25" s="13" t="s">
        <v>244</v>
      </c>
      <c r="B25" s="4" t="s">
        <v>713</v>
      </c>
      <c r="C25" s="14">
        <v>0</v>
      </c>
      <c r="D25" s="14" t="s">
        <v>1602</v>
      </c>
      <c r="E25" s="6" t="str">
        <f t="shared" si="1"/>
        <v>N</v>
      </c>
      <c r="F25" s="6" t="str">
        <f t="shared" si="0"/>
        <v>N</v>
      </c>
      <c r="G25" s="6" t="str">
        <f t="shared" si="2"/>
        <v>Y</v>
      </c>
      <c r="H25" s="21">
        <v>10.684100000000001</v>
      </c>
      <c r="I25" s="21">
        <v>0.72782899999999995</v>
      </c>
      <c r="J25" s="21">
        <v>5.5207300000000004</v>
      </c>
      <c r="K25" s="21">
        <v>1.4543900000000001</v>
      </c>
      <c r="L25" s="21">
        <v>7.6625800000000002</v>
      </c>
      <c r="M25" s="21">
        <v>89.606200000000001</v>
      </c>
      <c r="N25" s="26" t="s">
        <v>1093</v>
      </c>
    </row>
    <row r="26" spans="1:14" x14ac:dyDescent="0.35">
      <c r="A26" s="13" t="s">
        <v>245</v>
      </c>
      <c r="B26" s="4" t="s">
        <v>9</v>
      </c>
      <c r="C26" s="14"/>
      <c r="D26" s="14"/>
      <c r="E26" s="6" t="str">
        <f t="shared" si="1"/>
        <v>N</v>
      </c>
      <c r="F26" s="6" t="str">
        <f t="shared" si="0"/>
        <v>N</v>
      </c>
      <c r="G26" s="6" t="str">
        <f t="shared" si="2"/>
        <v>N</v>
      </c>
      <c r="H26" s="21" t="s">
        <v>223</v>
      </c>
      <c r="I26" s="21" t="s">
        <v>223</v>
      </c>
      <c r="J26" s="21" t="s">
        <v>223</v>
      </c>
      <c r="K26" s="21" t="s">
        <v>223</v>
      </c>
      <c r="L26" s="21" t="s">
        <v>223</v>
      </c>
      <c r="M26" s="21" t="s">
        <v>223</v>
      </c>
      <c r="N26" s="15" t="s">
        <v>9</v>
      </c>
    </row>
    <row r="27" spans="1:14" x14ac:dyDescent="0.35">
      <c r="A27" s="13" t="s">
        <v>246</v>
      </c>
      <c r="B27" s="4" t="s">
        <v>880</v>
      </c>
      <c r="C27" s="14">
        <v>4</v>
      </c>
      <c r="D27" s="14" t="s">
        <v>1602</v>
      </c>
      <c r="E27" s="6" t="str">
        <f t="shared" si="1"/>
        <v>N</v>
      </c>
      <c r="F27" s="6" t="str">
        <f t="shared" si="0"/>
        <v>Y</v>
      </c>
      <c r="G27" s="6" t="str">
        <f t="shared" si="2"/>
        <v>N</v>
      </c>
      <c r="H27" s="21">
        <v>8.8175399999999993</v>
      </c>
      <c r="I27" s="21">
        <v>0.35287299999999999</v>
      </c>
      <c r="J27" s="21">
        <v>5.8116199999999996</v>
      </c>
      <c r="K27" s="21">
        <v>1.0044200000000001</v>
      </c>
      <c r="L27" s="21">
        <v>1.2244699999999999</v>
      </c>
      <c r="M27" s="21">
        <v>76.402199999999993</v>
      </c>
      <c r="N27" s="26" t="s">
        <v>1093</v>
      </c>
    </row>
    <row r="28" spans="1:14" x14ac:dyDescent="0.35">
      <c r="A28" s="13" t="s">
        <v>247</v>
      </c>
      <c r="B28" s="4" t="s">
        <v>881</v>
      </c>
      <c r="C28" s="14">
        <v>4</v>
      </c>
      <c r="D28" s="14" t="s">
        <v>1602</v>
      </c>
      <c r="E28" s="6" t="str">
        <f t="shared" si="1"/>
        <v>N</v>
      </c>
      <c r="F28" s="6" t="str">
        <f t="shared" si="0"/>
        <v>Y</v>
      </c>
      <c r="G28" s="6" t="str">
        <f t="shared" si="2"/>
        <v>N</v>
      </c>
      <c r="H28" s="21">
        <v>8.3714999999999993</v>
      </c>
      <c r="I28" s="21">
        <v>0.33841900000000003</v>
      </c>
      <c r="J28" s="21">
        <v>5.6938300000000002</v>
      </c>
      <c r="K28" s="21">
        <v>1.04908</v>
      </c>
      <c r="L28" s="21">
        <v>1.17404</v>
      </c>
      <c r="M28" s="21">
        <v>77.287099999999995</v>
      </c>
      <c r="N28" s="26" t="s">
        <v>1093</v>
      </c>
    </row>
    <row r="29" spans="1:14" x14ac:dyDescent="0.35">
      <c r="A29" s="13" t="s">
        <v>248</v>
      </c>
      <c r="B29" s="4" t="s">
        <v>882</v>
      </c>
      <c r="C29" s="14">
        <v>4</v>
      </c>
      <c r="D29" s="14" t="s">
        <v>1602</v>
      </c>
      <c r="E29" s="6" t="str">
        <f t="shared" si="1"/>
        <v>N</v>
      </c>
      <c r="F29" s="6" t="str">
        <f t="shared" si="0"/>
        <v>Y</v>
      </c>
      <c r="G29" s="6" t="str">
        <f t="shared" si="2"/>
        <v>N</v>
      </c>
      <c r="H29" s="21">
        <v>7.5505899999999997</v>
      </c>
      <c r="I29" s="21">
        <v>0.26891900000000002</v>
      </c>
      <c r="J29" s="21">
        <v>4.0529299999999999</v>
      </c>
      <c r="K29" s="21">
        <v>1.1297600000000001</v>
      </c>
      <c r="L29" s="21">
        <v>1.0000899999999999</v>
      </c>
      <c r="M29" s="21">
        <v>67.667199999999994</v>
      </c>
      <c r="N29" s="26" t="s">
        <v>1093</v>
      </c>
    </row>
    <row r="30" spans="1:14" x14ac:dyDescent="0.35">
      <c r="A30" s="13" t="s">
        <v>249</v>
      </c>
      <c r="B30" s="4" t="s">
        <v>883</v>
      </c>
      <c r="C30" s="14">
        <v>4</v>
      </c>
      <c r="D30" s="14" t="s">
        <v>1602</v>
      </c>
      <c r="E30" s="6" t="str">
        <f t="shared" si="1"/>
        <v>N</v>
      </c>
      <c r="F30" s="6" t="str">
        <f t="shared" si="0"/>
        <v>Y</v>
      </c>
      <c r="G30" s="6" t="str">
        <f t="shared" si="2"/>
        <v>N</v>
      </c>
      <c r="H30" s="21">
        <v>7.7946999999999997</v>
      </c>
      <c r="I30" s="21">
        <v>0.31476100000000001</v>
      </c>
      <c r="J30" s="21">
        <v>4.3901599999999998</v>
      </c>
      <c r="K30" s="21">
        <v>1.1834100000000001</v>
      </c>
      <c r="L30" s="21">
        <v>0.80496299999999998</v>
      </c>
      <c r="M30" s="21">
        <v>72.078999999999994</v>
      </c>
      <c r="N30" s="26" t="s">
        <v>1093</v>
      </c>
    </row>
    <row r="31" spans="1:14" x14ac:dyDescent="0.35">
      <c r="A31" s="13" t="s">
        <v>250</v>
      </c>
      <c r="B31" s="4" t="s">
        <v>9</v>
      </c>
      <c r="C31" s="14"/>
      <c r="D31" s="14"/>
      <c r="E31" s="6" t="str">
        <f t="shared" si="1"/>
        <v>N</v>
      </c>
      <c r="F31" s="6" t="str">
        <f t="shared" si="0"/>
        <v>N</v>
      </c>
      <c r="G31" s="6" t="str">
        <f t="shared" si="2"/>
        <v>N</v>
      </c>
      <c r="H31" s="21" t="s">
        <v>223</v>
      </c>
      <c r="I31" s="21" t="s">
        <v>223</v>
      </c>
      <c r="J31" s="21" t="s">
        <v>223</v>
      </c>
      <c r="K31" s="21" t="s">
        <v>223</v>
      </c>
      <c r="L31" s="21" t="s">
        <v>223</v>
      </c>
      <c r="M31" s="21" t="s">
        <v>223</v>
      </c>
      <c r="N31" s="15" t="s">
        <v>9</v>
      </c>
    </row>
    <row r="32" spans="1:14" x14ac:dyDescent="0.35">
      <c r="A32" s="13" t="s">
        <v>251</v>
      </c>
      <c r="B32" s="4" t="s">
        <v>884</v>
      </c>
      <c r="C32" s="14">
        <v>4</v>
      </c>
      <c r="D32" s="14" t="s">
        <v>1602</v>
      </c>
      <c r="E32" s="6" t="str">
        <f t="shared" si="1"/>
        <v>N</v>
      </c>
      <c r="F32" s="6" t="str">
        <f t="shared" si="0"/>
        <v>Y</v>
      </c>
      <c r="G32" s="6" t="str">
        <f t="shared" si="2"/>
        <v>N</v>
      </c>
      <c r="H32" s="21">
        <v>8.9030699999999996</v>
      </c>
      <c r="I32" s="21">
        <v>0.35737600000000003</v>
      </c>
      <c r="J32" s="21">
        <v>5.0286799999999996</v>
      </c>
      <c r="K32" s="21">
        <v>1.11737</v>
      </c>
      <c r="L32" s="21">
        <v>0.78706799999999999</v>
      </c>
      <c r="M32" s="21">
        <v>74.959199999999996</v>
      </c>
      <c r="N32" s="26" t="s">
        <v>1093</v>
      </c>
    </row>
    <row r="33" spans="1:14" x14ac:dyDescent="0.35">
      <c r="A33" s="13" t="s">
        <v>252</v>
      </c>
      <c r="B33" s="4" t="s">
        <v>885</v>
      </c>
      <c r="C33" s="14">
        <v>4</v>
      </c>
      <c r="D33" s="14" t="s">
        <v>1602</v>
      </c>
      <c r="E33" s="6" t="str">
        <f t="shared" si="1"/>
        <v>N</v>
      </c>
      <c r="F33" s="6" t="str">
        <f t="shared" si="0"/>
        <v>Y</v>
      </c>
      <c r="G33" s="6" t="str">
        <f t="shared" si="2"/>
        <v>N</v>
      </c>
      <c r="H33" s="21">
        <v>9.1850699999999996</v>
      </c>
      <c r="I33" s="21">
        <v>0.36901600000000001</v>
      </c>
      <c r="J33" s="21">
        <v>5.1490400000000003</v>
      </c>
      <c r="K33" s="21">
        <v>1.2067399999999999</v>
      </c>
      <c r="L33" s="21">
        <v>0.87274799999999997</v>
      </c>
      <c r="M33" s="21">
        <v>78.8262</v>
      </c>
      <c r="N33" s="26" t="s">
        <v>1093</v>
      </c>
    </row>
    <row r="34" spans="1:14" x14ac:dyDescent="0.35">
      <c r="A34" s="13" t="s">
        <v>253</v>
      </c>
      <c r="B34" s="4" t="s">
        <v>886</v>
      </c>
      <c r="C34" s="14">
        <v>4</v>
      </c>
      <c r="D34" s="14" t="s">
        <v>1602</v>
      </c>
      <c r="E34" s="6" t="str">
        <f t="shared" si="1"/>
        <v>N</v>
      </c>
      <c r="F34" s="6" t="str">
        <f t="shared" si="0"/>
        <v>Y</v>
      </c>
      <c r="G34" s="6" t="str">
        <f t="shared" si="2"/>
        <v>N</v>
      </c>
      <c r="H34" s="21">
        <v>9.1013800000000007</v>
      </c>
      <c r="I34" s="21">
        <v>0.36974299999999999</v>
      </c>
      <c r="J34" s="21">
        <v>5.1695099999999998</v>
      </c>
      <c r="K34" s="21">
        <v>1.2065399999999999</v>
      </c>
      <c r="L34" s="21">
        <v>1.0111399999999999</v>
      </c>
      <c r="M34" s="21">
        <v>78.976200000000006</v>
      </c>
      <c r="N34" s="26" t="s">
        <v>1093</v>
      </c>
    </row>
    <row r="35" spans="1:14" x14ac:dyDescent="0.35">
      <c r="A35" s="13" t="s">
        <v>254</v>
      </c>
      <c r="B35" s="4" t="s">
        <v>887</v>
      </c>
      <c r="C35" s="14">
        <v>4</v>
      </c>
      <c r="D35" s="14" t="s">
        <v>1602</v>
      </c>
      <c r="E35" s="6" t="str">
        <f t="shared" si="1"/>
        <v>N</v>
      </c>
      <c r="F35" s="6" t="str">
        <f t="shared" si="0"/>
        <v>Y</v>
      </c>
      <c r="G35" s="6" t="str">
        <f t="shared" si="2"/>
        <v>N</v>
      </c>
      <c r="H35" s="21">
        <v>11.1355</v>
      </c>
      <c r="I35" s="21">
        <v>0.43097600000000003</v>
      </c>
      <c r="J35" s="21">
        <v>5.9560500000000003</v>
      </c>
      <c r="K35" s="21">
        <v>1.4699800000000001</v>
      </c>
      <c r="L35" s="21">
        <v>1.0717699999999999</v>
      </c>
      <c r="M35" s="21">
        <v>93.569599999999994</v>
      </c>
      <c r="N35" s="26" t="s">
        <v>1093</v>
      </c>
    </row>
    <row r="36" spans="1:14" x14ac:dyDescent="0.35">
      <c r="A36" s="13" t="s">
        <v>255</v>
      </c>
      <c r="B36" s="4" t="s">
        <v>0</v>
      </c>
      <c r="C36" s="14"/>
      <c r="D36" s="14"/>
      <c r="E36" s="6" t="str">
        <f t="shared" si="1"/>
        <v>N</v>
      </c>
      <c r="F36" s="6" t="str">
        <f t="shared" si="0"/>
        <v>N</v>
      </c>
      <c r="G36" s="6" t="str">
        <f t="shared" si="2"/>
        <v>N</v>
      </c>
      <c r="H36" s="21" t="s">
        <v>223</v>
      </c>
      <c r="I36" s="21" t="s">
        <v>223</v>
      </c>
      <c r="J36" s="21" t="s">
        <v>223</v>
      </c>
      <c r="K36" s="21" t="s">
        <v>223</v>
      </c>
      <c r="L36" s="21" t="s">
        <v>223</v>
      </c>
      <c r="M36" s="21" t="s">
        <v>223</v>
      </c>
      <c r="N36" s="15" t="s">
        <v>1804</v>
      </c>
    </row>
    <row r="37" spans="1:14" x14ac:dyDescent="0.35">
      <c r="A37" s="13" t="s">
        <v>256</v>
      </c>
      <c r="B37" s="16" t="s">
        <v>1092</v>
      </c>
      <c r="C37" s="14"/>
      <c r="D37" s="14"/>
      <c r="E37" s="6" t="str">
        <f t="shared" si="1"/>
        <v>N</v>
      </c>
      <c r="F37" s="6" t="str">
        <f t="shared" si="0"/>
        <v>N</v>
      </c>
      <c r="G37" s="6" t="str">
        <f t="shared" si="2"/>
        <v>N</v>
      </c>
      <c r="H37" s="21" t="s">
        <v>223</v>
      </c>
      <c r="I37" s="21" t="s">
        <v>223</v>
      </c>
      <c r="J37" s="21" t="s">
        <v>223</v>
      </c>
      <c r="K37" s="21" t="s">
        <v>223</v>
      </c>
      <c r="L37" s="21" t="s">
        <v>223</v>
      </c>
      <c r="M37" s="21" t="s">
        <v>223</v>
      </c>
      <c r="N37" s="15" t="s">
        <v>1092</v>
      </c>
    </row>
    <row r="38" spans="1:14" x14ac:dyDescent="0.35">
      <c r="A38" s="13" t="s">
        <v>257</v>
      </c>
      <c r="B38" s="4" t="s">
        <v>22</v>
      </c>
      <c r="C38" s="14"/>
      <c r="D38" s="14"/>
      <c r="E38" s="6" t="str">
        <f t="shared" si="1"/>
        <v>N</v>
      </c>
      <c r="F38" s="6" t="str">
        <f t="shared" si="0"/>
        <v>N</v>
      </c>
      <c r="G38" s="6" t="str">
        <f t="shared" si="2"/>
        <v>N</v>
      </c>
      <c r="H38" s="21" t="s">
        <v>223</v>
      </c>
      <c r="I38" s="21" t="s">
        <v>223</v>
      </c>
      <c r="J38" s="21" t="s">
        <v>223</v>
      </c>
      <c r="K38" s="21" t="s">
        <v>223</v>
      </c>
      <c r="L38" s="21" t="s">
        <v>223</v>
      </c>
      <c r="M38" s="21" t="s">
        <v>223</v>
      </c>
      <c r="N38" s="25" t="s">
        <v>1590</v>
      </c>
    </row>
    <row r="39" spans="1:14" x14ac:dyDescent="0.35">
      <c r="A39" s="13" t="s">
        <v>258</v>
      </c>
      <c r="B39" s="4" t="s">
        <v>1639</v>
      </c>
      <c r="C39" s="14"/>
      <c r="D39" s="14"/>
      <c r="E39" s="6" t="str">
        <f t="shared" si="1"/>
        <v>N</v>
      </c>
      <c r="F39" s="6" t="str">
        <f t="shared" si="0"/>
        <v>N</v>
      </c>
      <c r="G39" s="6" t="str">
        <f t="shared" si="2"/>
        <v>N</v>
      </c>
      <c r="H39" s="21" t="s">
        <v>223</v>
      </c>
      <c r="I39" s="21" t="s">
        <v>223</v>
      </c>
      <c r="J39" s="21" t="s">
        <v>223</v>
      </c>
      <c r="K39" s="21" t="s">
        <v>223</v>
      </c>
      <c r="L39" s="21" t="s">
        <v>223</v>
      </c>
      <c r="M39" s="21" t="s">
        <v>223</v>
      </c>
      <c r="N39" s="4" t="s">
        <v>1629</v>
      </c>
    </row>
    <row r="40" spans="1:14" x14ac:dyDescent="0.35">
      <c r="A40" s="13" t="s">
        <v>259</v>
      </c>
      <c r="B40" s="4" t="s">
        <v>27</v>
      </c>
      <c r="C40" s="14">
        <v>3</v>
      </c>
      <c r="D40" s="14"/>
      <c r="E40" s="6" t="str">
        <f t="shared" si="1"/>
        <v>N</v>
      </c>
      <c r="F40" s="6" t="str">
        <f t="shared" si="0"/>
        <v>N</v>
      </c>
      <c r="G40" s="6" t="str">
        <f t="shared" si="2"/>
        <v>N</v>
      </c>
      <c r="H40" s="21">
        <v>11.5997</v>
      </c>
      <c r="I40" s="21">
        <v>0.43893399999999999</v>
      </c>
      <c r="J40" s="21">
        <v>6.0513899999999996</v>
      </c>
      <c r="K40" s="21">
        <v>1.5764899999999999</v>
      </c>
      <c r="L40" s="21">
        <v>4.7524300000000004</v>
      </c>
      <c r="M40" s="21">
        <v>97.672799999999995</v>
      </c>
      <c r="N40" s="25" t="s">
        <v>1094</v>
      </c>
    </row>
    <row r="41" spans="1:14" x14ac:dyDescent="0.35">
      <c r="A41" s="13" t="s">
        <v>260</v>
      </c>
      <c r="B41" s="4" t="s">
        <v>9</v>
      </c>
      <c r="C41" s="14"/>
      <c r="D41" s="14"/>
      <c r="E41" s="6" t="str">
        <f t="shared" si="1"/>
        <v>N</v>
      </c>
      <c r="F41" s="6" t="str">
        <f t="shared" si="0"/>
        <v>N</v>
      </c>
      <c r="G41" s="6" t="str">
        <f t="shared" si="2"/>
        <v>N</v>
      </c>
      <c r="H41" s="21" t="s">
        <v>223</v>
      </c>
      <c r="I41" s="21" t="s">
        <v>223</v>
      </c>
      <c r="J41" s="21" t="s">
        <v>223</v>
      </c>
      <c r="K41" s="21" t="s">
        <v>223</v>
      </c>
      <c r="L41" s="21" t="s">
        <v>223</v>
      </c>
      <c r="M41" s="21" t="s">
        <v>223</v>
      </c>
      <c r="N41" s="15" t="s">
        <v>9</v>
      </c>
    </row>
    <row r="42" spans="1:14" x14ac:dyDescent="0.35">
      <c r="A42" s="13" t="s">
        <v>261</v>
      </c>
      <c r="B42" s="16" t="s">
        <v>1092</v>
      </c>
      <c r="C42" s="14"/>
      <c r="D42" s="14"/>
      <c r="E42" s="6" t="str">
        <f t="shared" si="1"/>
        <v>N</v>
      </c>
      <c r="F42" s="6" t="str">
        <f t="shared" si="0"/>
        <v>N</v>
      </c>
      <c r="G42" s="6" t="str">
        <f t="shared" si="2"/>
        <v>N</v>
      </c>
      <c r="H42" s="21" t="s">
        <v>223</v>
      </c>
      <c r="I42" s="21" t="s">
        <v>223</v>
      </c>
      <c r="J42" s="21" t="s">
        <v>223</v>
      </c>
      <c r="K42" s="21" t="s">
        <v>223</v>
      </c>
      <c r="L42" s="21" t="s">
        <v>223</v>
      </c>
      <c r="M42" s="21" t="s">
        <v>223</v>
      </c>
      <c r="N42" s="15" t="s">
        <v>1092</v>
      </c>
    </row>
    <row r="43" spans="1:14" x14ac:dyDescent="0.35">
      <c r="A43" s="13" t="s">
        <v>262</v>
      </c>
      <c r="B43" s="4" t="s">
        <v>9</v>
      </c>
      <c r="C43" s="14"/>
      <c r="D43" s="14"/>
      <c r="E43" s="6" t="str">
        <f t="shared" si="1"/>
        <v>N</v>
      </c>
      <c r="F43" s="6" t="str">
        <f t="shared" si="0"/>
        <v>N</v>
      </c>
      <c r="G43" s="6" t="str">
        <f t="shared" si="2"/>
        <v>N</v>
      </c>
      <c r="H43" s="21" t="s">
        <v>223</v>
      </c>
      <c r="I43" s="21" t="s">
        <v>223</v>
      </c>
      <c r="J43" s="21" t="s">
        <v>223</v>
      </c>
      <c r="K43" s="21" t="s">
        <v>223</v>
      </c>
      <c r="L43" s="21" t="s">
        <v>223</v>
      </c>
      <c r="M43" s="21" t="s">
        <v>223</v>
      </c>
      <c r="N43" s="15" t="s">
        <v>9</v>
      </c>
    </row>
    <row r="44" spans="1:14" x14ac:dyDescent="0.35">
      <c r="A44" s="13" t="s">
        <v>263</v>
      </c>
      <c r="B44" s="16" t="s">
        <v>1092</v>
      </c>
      <c r="C44" s="14"/>
      <c r="D44" s="14"/>
      <c r="E44" s="6" t="str">
        <f t="shared" si="1"/>
        <v>N</v>
      </c>
      <c r="F44" s="6" t="str">
        <f t="shared" si="0"/>
        <v>N</v>
      </c>
      <c r="G44" s="6" t="str">
        <f t="shared" si="2"/>
        <v>N</v>
      </c>
      <c r="H44" s="21" t="s">
        <v>223</v>
      </c>
      <c r="I44" s="21" t="s">
        <v>223</v>
      </c>
      <c r="J44" s="21" t="s">
        <v>223</v>
      </c>
      <c r="K44" s="21" t="s">
        <v>223</v>
      </c>
      <c r="L44" s="21" t="s">
        <v>223</v>
      </c>
      <c r="M44" s="21" t="s">
        <v>223</v>
      </c>
      <c r="N44" s="15" t="s">
        <v>1092</v>
      </c>
    </row>
    <row r="45" spans="1:14" x14ac:dyDescent="0.35">
      <c r="A45" s="13" t="s">
        <v>264</v>
      </c>
      <c r="B45" s="4" t="s">
        <v>9</v>
      </c>
      <c r="C45" s="14"/>
      <c r="D45" s="14"/>
      <c r="E45" s="6" t="str">
        <f t="shared" si="1"/>
        <v>N</v>
      </c>
      <c r="F45" s="6" t="str">
        <f t="shared" si="0"/>
        <v>N</v>
      </c>
      <c r="G45" s="6" t="str">
        <f t="shared" si="2"/>
        <v>N</v>
      </c>
      <c r="H45" s="21" t="s">
        <v>223</v>
      </c>
      <c r="I45" s="21" t="s">
        <v>223</v>
      </c>
      <c r="J45" s="21" t="s">
        <v>223</v>
      </c>
      <c r="K45" s="21" t="s">
        <v>223</v>
      </c>
      <c r="L45" s="21" t="s">
        <v>223</v>
      </c>
      <c r="M45" s="21" t="s">
        <v>223</v>
      </c>
      <c r="N45" s="15" t="s">
        <v>9</v>
      </c>
    </row>
    <row r="46" spans="1:14" x14ac:dyDescent="0.35">
      <c r="A46" s="13" t="s">
        <v>265</v>
      </c>
      <c r="B46" s="16" t="s">
        <v>1092</v>
      </c>
      <c r="C46" s="14"/>
      <c r="D46" s="14"/>
      <c r="E46" s="6" t="str">
        <f t="shared" si="1"/>
        <v>N</v>
      </c>
      <c r="F46" s="6" t="str">
        <f t="shared" si="0"/>
        <v>N</v>
      </c>
      <c r="G46" s="6" t="str">
        <f t="shared" si="2"/>
        <v>N</v>
      </c>
      <c r="H46" s="21" t="s">
        <v>223</v>
      </c>
      <c r="I46" s="21" t="s">
        <v>223</v>
      </c>
      <c r="J46" s="21" t="s">
        <v>223</v>
      </c>
      <c r="K46" s="21" t="s">
        <v>223</v>
      </c>
      <c r="L46" s="21" t="s">
        <v>223</v>
      </c>
      <c r="M46" s="21" t="s">
        <v>223</v>
      </c>
      <c r="N46" s="15" t="s">
        <v>1092</v>
      </c>
    </row>
    <row r="47" spans="1:14" x14ac:dyDescent="0.35">
      <c r="A47" s="13" t="s">
        <v>266</v>
      </c>
      <c r="B47" s="4" t="s">
        <v>9</v>
      </c>
      <c r="C47" s="14"/>
      <c r="D47" s="14"/>
      <c r="E47" s="6" t="str">
        <f t="shared" si="1"/>
        <v>N</v>
      </c>
      <c r="F47" s="6" t="str">
        <f t="shared" si="0"/>
        <v>N</v>
      </c>
      <c r="G47" s="6" t="str">
        <f t="shared" si="2"/>
        <v>N</v>
      </c>
      <c r="H47" s="21" t="s">
        <v>223</v>
      </c>
      <c r="I47" s="21" t="s">
        <v>223</v>
      </c>
      <c r="J47" s="21" t="s">
        <v>223</v>
      </c>
      <c r="K47" s="21" t="s">
        <v>223</v>
      </c>
      <c r="L47" s="21" t="s">
        <v>223</v>
      </c>
      <c r="M47" s="21" t="s">
        <v>223</v>
      </c>
      <c r="N47" s="15" t="s">
        <v>9</v>
      </c>
    </row>
    <row r="48" spans="1:14" x14ac:dyDescent="0.35">
      <c r="A48" s="13" t="s">
        <v>267</v>
      </c>
      <c r="B48" s="4" t="s">
        <v>9</v>
      </c>
      <c r="C48" s="14"/>
      <c r="D48" s="14"/>
      <c r="E48" s="6" t="str">
        <f t="shared" si="1"/>
        <v>N</v>
      </c>
      <c r="F48" s="6" t="str">
        <f t="shared" si="0"/>
        <v>N</v>
      </c>
      <c r="G48" s="6" t="str">
        <f t="shared" si="2"/>
        <v>N</v>
      </c>
      <c r="H48" s="21" t="s">
        <v>223</v>
      </c>
      <c r="I48" s="21" t="s">
        <v>223</v>
      </c>
      <c r="J48" s="21" t="s">
        <v>223</v>
      </c>
      <c r="K48" s="21" t="s">
        <v>223</v>
      </c>
      <c r="L48" s="21" t="s">
        <v>223</v>
      </c>
      <c r="M48" s="21" t="s">
        <v>223</v>
      </c>
      <c r="N48" s="15" t="s">
        <v>9</v>
      </c>
    </row>
    <row r="49" spans="1:14" x14ac:dyDescent="0.35">
      <c r="A49" s="13" t="s">
        <v>268</v>
      </c>
      <c r="B49" s="4" t="s">
        <v>888</v>
      </c>
      <c r="C49" s="14">
        <v>4</v>
      </c>
      <c r="D49" s="14" t="s">
        <v>1602</v>
      </c>
      <c r="E49" s="6" t="str">
        <f t="shared" si="1"/>
        <v>N</v>
      </c>
      <c r="F49" s="6" t="str">
        <f t="shared" si="0"/>
        <v>Y</v>
      </c>
      <c r="G49" s="6" t="str">
        <f t="shared" si="2"/>
        <v>N</v>
      </c>
      <c r="H49" s="21">
        <v>8.8645099999999992</v>
      </c>
      <c r="I49" s="21">
        <v>0.36082500000000001</v>
      </c>
      <c r="J49" s="21">
        <v>6.0979000000000001</v>
      </c>
      <c r="K49" s="21">
        <v>1.0661099999999999</v>
      </c>
      <c r="L49" s="21">
        <v>1.36721</v>
      </c>
      <c r="M49" s="21">
        <v>80.629000000000005</v>
      </c>
      <c r="N49" s="26" t="s">
        <v>1093</v>
      </c>
    </row>
    <row r="50" spans="1:14" x14ac:dyDescent="0.35">
      <c r="A50" s="13" t="s">
        <v>269</v>
      </c>
      <c r="B50" s="4" t="s">
        <v>889</v>
      </c>
      <c r="C50" s="14">
        <v>4</v>
      </c>
      <c r="D50" s="14" t="s">
        <v>1602</v>
      </c>
      <c r="E50" s="6" t="str">
        <f t="shared" si="1"/>
        <v>N</v>
      </c>
      <c r="F50" s="6" t="str">
        <f t="shared" si="0"/>
        <v>Y</v>
      </c>
      <c r="G50" s="6" t="str">
        <f t="shared" si="2"/>
        <v>N</v>
      </c>
      <c r="H50" s="21">
        <v>8.9725000000000001</v>
      </c>
      <c r="I50" s="21">
        <v>0.360481</v>
      </c>
      <c r="J50" s="21">
        <v>6.2461200000000003</v>
      </c>
      <c r="K50" s="21">
        <v>1.22183</v>
      </c>
      <c r="L50" s="21">
        <v>1.4456800000000001</v>
      </c>
      <c r="M50" s="21">
        <v>87.3596</v>
      </c>
      <c r="N50" s="26" t="s">
        <v>1093</v>
      </c>
    </row>
    <row r="51" spans="1:14" x14ac:dyDescent="0.35">
      <c r="A51" s="13" t="s">
        <v>270</v>
      </c>
      <c r="B51" s="4" t="s">
        <v>0</v>
      </c>
      <c r="C51" s="14"/>
      <c r="D51" s="14"/>
      <c r="E51" s="6" t="str">
        <f t="shared" si="1"/>
        <v>N</v>
      </c>
      <c r="F51" s="6" t="str">
        <f t="shared" si="0"/>
        <v>N</v>
      </c>
      <c r="G51" s="6" t="str">
        <f t="shared" si="2"/>
        <v>N</v>
      </c>
      <c r="H51" s="21" t="s">
        <v>223</v>
      </c>
      <c r="I51" s="21" t="s">
        <v>223</v>
      </c>
      <c r="J51" s="21" t="s">
        <v>223</v>
      </c>
      <c r="K51" s="21" t="s">
        <v>223</v>
      </c>
      <c r="L51" s="21" t="s">
        <v>223</v>
      </c>
      <c r="M51" s="21" t="s">
        <v>223</v>
      </c>
      <c r="N51" s="15" t="s">
        <v>1804</v>
      </c>
    </row>
    <row r="52" spans="1:14" x14ac:dyDescent="0.35">
      <c r="A52" s="13" t="s">
        <v>271</v>
      </c>
      <c r="B52" s="4" t="s">
        <v>890</v>
      </c>
      <c r="C52" s="14">
        <v>4</v>
      </c>
      <c r="D52" s="14" t="s">
        <v>1602</v>
      </c>
      <c r="E52" s="6" t="str">
        <f t="shared" si="1"/>
        <v>N</v>
      </c>
      <c r="F52" s="6" t="str">
        <f t="shared" si="0"/>
        <v>Y</v>
      </c>
      <c r="G52" s="6" t="str">
        <f t="shared" si="2"/>
        <v>N</v>
      </c>
      <c r="H52" s="21">
        <v>9.3724399999999992</v>
      </c>
      <c r="I52" s="21">
        <v>0.37147599999999997</v>
      </c>
      <c r="J52" s="21">
        <v>5.2316399999999996</v>
      </c>
      <c r="K52" s="21">
        <v>1.26308</v>
      </c>
      <c r="L52" s="21">
        <v>0.91148200000000001</v>
      </c>
      <c r="M52" s="21">
        <v>81.289599999999993</v>
      </c>
      <c r="N52" s="26" t="s">
        <v>1093</v>
      </c>
    </row>
    <row r="53" spans="1:14" x14ac:dyDescent="0.35">
      <c r="A53" s="13" t="s">
        <v>272</v>
      </c>
      <c r="B53" s="4" t="s">
        <v>891</v>
      </c>
      <c r="C53" s="14">
        <v>4</v>
      </c>
      <c r="D53" s="14" t="s">
        <v>1602</v>
      </c>
      <c r="E53" s="6" t="str">
        <f t="shared" si="1"/>
        <v>N</v>
      </c>
      <c r="F53" s="6" t="str">
        <f t="shared" si="0"/>
        <v>Y</v>
      </c>
      <c r="G53" s="6" t="str">
        <f t="shared" si="2"/>
        <v>N</v>
      </c>
      <c r="H53" s="21">
        <v>9.5127100000000002</v>
      </c>
      <c r="I53" s="21">
        <v>0.36959500000000001</v>
      </c>
      <c r="J53" s="21">
        <v>5.2536300000000002</v>
      </c>
      <c r="K53" s="21">
        <v>1.28443</v>
      </c>
      <c r="L53" s="21">
        <v>1.5228900000000001</v>
      </c>
      <c r="M53" s="21">
        <v>82.145600000000002</v>
      </c>
      <c r="N53" s="26" t="s">
        <v>1093</v>
      </c>
    </row>
    <row r="54" spans="1:14" x14ac:dyDescent="0.35">
      <c r="A54" s="13" t="s">
        <v>273</v>
      </c>
      <c r="B54" s="4" t="s">
        <v>892</v>
      </c>
      <c r="C54" s="14">
        <v>4</v>
      </c>
      <c r="D54" s="14" t="s">
        <v>1602</v>
      </c>
      <c r="E54" s="6" t="str">
        <f t="shared" si="1"/>
        <v>N</v>
      </c>
      <c r="F54" s="6" t="str">
        <f t="shared" si="0"/>
        <v>Y</v>
      </c>
      <c r="G54" s="6" t="str">
        <f t="shared" si="2"/>
        <v>N</v>
      </c>
      <c r="H54" s="21">
        <v>9.4595900000000004</v>
      </c>
      <c r="I54" s="21">
        <v>0.37706400000000001</v>
      </c>
      <c r="J54" s="21">
        <v>5.24871</v>
      </c>
      <c r="K54" s="21">
        <v>1.2610600000000001</v>
      </c>
      <c r="L54" s="21">
        <v>1.47255</v>
      </c>
      <c r="M54" s="21">
        <v>81.356899999999996</v>
      </c>
      <c r="N54" s="26" t="s">
        <v>1093</v>
      </c>
    </row>
    <row r="55" spans="1:14" x14ac:dyDescent="0.35">
      <c r="A55" s="13" t="s">
        <v>274</v>
      </c>
      <c r="B55" s="4" t="s">
        <v>9</v>
      </c>
      <c r="C55" s="14"/>
      <c r="D55" s="14"/>
      <c r="E55" s="6" t="str">
        <f t="shared" si="1"/>
        <v>N</v>
      </c>
      <c r="F55" s="6" t="str">
        <f t="shared" si="0"/>
        <v>N</v>
      </c>
      <c r="G55" s="6" t="str">
        <f t="shared" si="2"/>
        <v>N</v>
      </c>
      <c r="H55" s="21" t="s">
        <v>223</v>
      </c>
      <c r="I55" s="21" t="s">
        <v>223</v>
      </c>
      <c r="J55" s="21" t="s">
        <v>223</v>
      </c>
      <c r="K55" s="21" t="s">
        <v>223</v>
      </c>
      <c r="L55" s="21" t="s">
        <v>223</v>
      </c>
      <c r="M55" s="21" t="s">
        <v>223</v>
      </c>
      <c r="N55" s="15" t="s">
        <v>9</v>
      </c>
    </row>
    <row r="56" spans="1:14" x14ac:dyDescent="0.35">
      <c r="A56" s="13" t="s">
        <v>275</v>
      </c>
      <c r="B56" s="4" t="s">
        <v>893</v>
      </c>
      <c r="C56" s="14">
        <v>4</v>
      </c>
      <c r="D56" s="14" t="s">
        <v>1602</v>
      </c>
      <c r="E56" s="6" t="str">
        <f t="shared" si="1"/>
        <v>N</v>
      </c>
      <c r="F56" s="6" t="str">
        <f t="shared" si="0"/>
        <v>Y</v>
      </c>
      <c r="G56" s="6" t="str">
        <f t="shared" si="2"/>
        <v>N</v>
      </c>
      <c r="H56" s="21">
        <v>11.054600000000001</v>
      </c>
      <c r="I56" s="21">
        <v>0.43212600000000001</v>
      </c>
      <c r="J56" s="21">
        <v>5.8822200000000002</v>
      </c>
      <c r="K56" s="21">
        <v>1.4405600000000001</v>
      </c>
      <c r="L56" s="21">
        <v>1.5600799999999999</v>
      </c>
      <c r="M56" s="21">
        <v>92.052700000000002</v>
      </c>
      <c r="N56" s="26" t="s">
        <v>1093</v>
      </c>
    </row>
    <row r="57" spans="1:14" x14ac:dyDescent="0.35">
      <c r="A57" s="13" t="s">
        <v>276</v>
      </c>
      <c r="B57" s="4" t="s">
        <v>894</v>
      </c>
      <c r="C57" s="14">
        <v>4</v>
      </c>
      <c r="D57" s="14" t="s">
        <v>1602</v>
      </c>
      <c r="E57" s="6" t="str">
        <f t="shared" si="1"/>
        <v>N</v>
      </c>
      <c r="F57" s="6" t="str">
        <f t="shared" si="0"/>
        <v>Y</v>
      </c>
      <c r="G57" s="6" t="str">
        <f t="shared" si="2"/>
        <v>N</v>
      </c>
      <c r="H57" s="21">
        <v>11.1875</v>
      </c>
      <c r="I57" s="21">
        <v>0.44170900000000002</v>
      </c>
      <c r="J57" s="21">
        <v>6.0727099999999998</v>
      </c>
      <c r="K57" s="21">
        <v>1.5218400000000001</v>
      </c>
      <c r="L57" s="21">
        <v>0.919184</v>
      </c>
      <c r="M57" s="21">
        <v>96.133700000000005</v>
      </c>
      <c r="N57" s="26" t="s">
        <v>1093</v>
      </c>
    </row>
    <row r="58" spans="1:14" x14ac:dyDescent="0.35">
      <c r="A58" s="13" t="s">
        <v>277</v>
      </c>
      <c r="B58" s="4" t="s">
        <v>895</v>
      </c>
      <c r="C58" s="14">
        <v>4</v>
      </c>
      <c r="D58" s="14" t="s">
        <v>1602</v>
      </c>
      <c r="E58" s="6" t="str">
        <f t="shared" si="1"/>
        <v>N</v>
      </c>
      <c r="F58" s="6" t="str">
        <f t="shared" si="0"/>
        <v>Y</v>
      </c>
      <c r="G58" s="6" t="str">
        <f t="shared" si="2"/>
        <v>N</v>
      </c>
      <c r="H58" s="21">
        <v>11.2178</v>
      </c>
      <c r="I58" s="21">
        <v>0.44429400000000002</v>
      </c>
      <c r="J58" s="21">
        <v>6.1198100000000002</v>
      </c>
      <c r="K58" s="21">
        <v>1.5145999999999999</v>
      </c>
      <c r="L58" s="21">
        <v>1.2254499999999999</v>
      </c>
      <c r="M58" s="21">
        <v>96.275899999999993</v>
      </c>
      <c r="N58" s="26" t="s">
        <v>1093</v>
      </c>
    </row>
    <row r="59" spans="1:14" x14ac:dyDescent="0.35">
      <c r="A59" s="13" t="s">
        <v>278</v>
      </c>
      <c r="B59" s="16" t="s">
        <v>1092</v>
      </c>
      <c r="C59" s="14"/>
      <c r="D59" s="14"/>
      <c r="E59" s="6" t="str">
        <f t="shared" si="1"/>
        <v>N</v>
      </c>
      <c r="F59" s="6" t="str">
        <f t="shared" si="0"/>
        <v>N</v>
      </c>
      <c r="G59" s="6" t="str">
        <f t="shared" si="2"/>
        <v>N</v>
      </c>
      <c r="H59" s="21" t="s">
        <v>223</v>
      </c>
      <c r="I59" s="21" t="s">
        <v>223</v>
      </c>
      <c r="J59" s="21" t="s">
        <v>223</v>
      </c>
      <c r="K59" s="21" t="s">
        <v>223</v>
      </c>
      <c r="L59" s="21" t="s">
        <v>223</v>
      </c>
      <c r="M59" s="21" t="s">
        <v>223</v>
      </c>
      <c r="N59" s="15" t="s">
        <v>1092</v>
      </c>
    </row>
    <row r="60" spans="1:14" x14ac:dyDescent="0.35">
      <c r="A60" s="13" t="s">
        <v>279</v>
      </c>
      <c r="B60" s="4" t="s">
        <v>22</v>
      </c>
      <c r="C60" s="14"/>
      <c r="D60" s="14"/>
      <c r="E60" s="6" t="str">
        <f t="shared" si="1"/>
        <v>N</v>
      </c>
      <c r="F60" s="6" t="str">
        <f t="shared" si="0"/>
        <v>N</v>
      </c>
      <c r="G60" s="6" t="str">
        <f t="shared" si="2"/>
        <v>N</v>
      </c>
      <c r="H60" s="21" t="s">
        <v>223</v>
      </c>
      <c r="I60" s="21" t="s">
        <v>223</v>
      </c>
      <c r="J60" s="21" t="s">
        <v>223</v>
      </c>
      <c r="K60" s="21" t="s">
        <v>223</v>
      </c>
      <c r="L60" s="21" t="s">
        <v>223</v>
      </c>
      <c r="M60" s="21" t="s">
        <v>223</v>
      </c>
      <c r="N60" s="25" t="s">
        <v>1590</v>
      </c>
    </row>
    <row r="61" spans="1:14" x14ac:dyDescent="0.35">
      <c r="A61" s="13" t="s">
        <v>280</v>
      </c>
      <c r="B61" s="4" t="s">
        <v>1638</v>
      </c>
      <c r="C61" s="14"/>
      <c r="D61" s="14"/>
      <c r="E61" s="6" t="str">
        <f t="shared" si="1"/>
        <v>N</v>
      </c>
      <c r="F61" s="6" t="str">
        <f t="shared" si="0"/>
        <v>N</v>
      </c>
      <c r="G61" s="6" t="str">
        <f t="shared" si="2"/>
        <v>N</v>
      </c>
      <c r="H61" s="21" t="s">
        <v>223</v>
      </c>
      <c r="I61" s="21" t="s">
        <v>223</v>
      </c>
      <c r="J61" s="21" t="s">
        <v>223</v>
      </c>
      <c r="K61" s="21" t="s">
        <v>223</v>
      </c>
      <c r="L61" s="21" t="s">
        <v>223</v>
      </c>
      <c r="M61" s="21" t="s">
        <v>223</v>
      </c>
      <c r="N61" s="4" t="s">
        <v>1629</v>
      </c>
    </row>
    <row r="62" spans="1:14" x14ac:dyDescent="0.35">
      <c r="A62" s="13" t="s">
        <v>281</v>
      </c>
      <c r="B62" s="4" t="s">
        <v>9</v>
      </c>
      <c r="C62" s="14"/>
      <c r="D62" s="14"/>
      <c r="E62" s="6" t="str">
        <f t="shared" si="1"/>
        <v>N</v>
      </c>
      <c r="F62" s="6" t="str">
        <f t="shared" si="0"/>
        <v>N</v>
      </c>
      <c r="G62" s="6" t="str">
        <f t="shared" si="2"/>
        <v>N</v>
      </c>
      <c r="H62" s="21" t="s">
        <v>223</v>
      </c>
      <c r="I62" s="21" t="s">
        <v>223</v>
      </c>
      <c r="J62" s="21" t="s">
        <v>223</v>
      </c>
      <c r="K62" s="21" t="s">
        <v>223</v>
      </c>
      <c r="L62" s="21" t="s">
        <v>223</v>
      </c>
      <c r="M62" s="21" t="s">
        <v>223</v>
      </c>
      <c r="N62" s="15" t="s">
        <v>9</v>
      </c>
    </row>
    <row r="63" spans="1:14" x14ac:dyDescent="0.35">
      <c r="A63" s="13" t="s">
        <v>282</v>
      </c>
      <c r="B63" s="4" t="s">
        <v>9</v>
      </c>
      <c r="C63" s="14"/>
      <c r="D63" s="14"/>
      <c r="E63" s="6" t="str">
        <f t="shared" si="1"/>
        <v>N</v>
      </c>
      <c r="F63" s="6" t="str">
        <f t="shared" si="0"/>
        <v>N</v>
      </c>
      <c r="G63" s="6" t="str">
        <f t="shared" si="2"/>
        <v>N</v>
      </c>
      <c r="H63" s="21" t="s">
        <v>223</v>
      </c>
      <c r="I63" s="21" t="s">
        <v>223</v>
      </c>
      <c r="J63" s="21" t="s">
        <v>223</v>
      </c>
      <c r="K63" s="21" t="s">
        <v>223</v>
      </c>
      <c r="L63" s="21" t="s">
        <v>223</v>
      </c>
      <c r="M63" s="21" t="s">
        <v>223</v>
      </c>
      <c r="N63" s="15" t="s">
        <v>9</v>
      </c>
    </row>
    <row r="64" spans="1:14" x14ac:dyDescent="0.35">
      <c r="A64" s="13" t="s">
        <v>283</v>
      </c>
      <c r="B64" s="16" t="s">
        <v>1092</v>
      </c>
      <c r="C64" s="14"/>
      <c r="D64" s="14"/>
      <c r="E64" s="6" t="str">
        <f t="shared" si="1"/>
        <v>N</v>
      </c>
      <c r="F64" s="6" t="str">
        <f t="shared" si="0"/>
        <v>N</v>
      </c>
      <c r="G64" s="6" t="str">
        <f t="shared" si="2"/>
        <v>N</v>
      </c>
      <c r="H64" s="21" t="s">
        <v>223</v>
      </c>
      <c r="I64" s="21" t="s">
        <v>223</v>
      </c>
      <c r="J64" s="21" t="s">
        <v>223</v>
      </c>
      <c r="K64" s="21" t="s">
        <v>223</v>
      </c>
      <c r="L64" s="21" t="s">
        <v>223</v>
      </c>
      <c r="M64" s="21" t="s">
        <v>223</v>
      </c>
      <c r="N64" s="15" t="s">
        <v>1092</v>
      </c>
    </row>
    <row r="65" spans="1:14" x14ac:dyDescent="0.35">
      <c r="A65" s="13" t="s">
        <v>284</v>
      </c>
      <c r="B65" s="4" t="s">
        <v>9</v>
      </c>
      <c r="C65" s="14"/>
      <c r="D65" s="14"/>
      <c r="E65" s="6" t="str">
        <f t="shared" si="1"/>
        <v>N</v>
      </c>
      <c r="F65" s="6" t="str">
        <f t="shared" si="0"/>
        <v>N</v>
      </c>
      <c r="G65" s="6" t="str">
        <f t="shared" si="2"/>
        <v>N</v>
      </c>
      <c r="H65" s="21" t="s">
        <v>223</v>
      </c>
      <c r="I65" s="21" t="s">
        <v>223</v>
      </c>
      <c r="J65" s="21" t="s">
        <v>223</v>
      </c>
      <c r="K65" s="21" t="s">
        <v>223</v>
      </c>
      <c r="L65" s="21" t="s">
        <v>223</v>
      </c>
      <c r="M65" s="21" t="s">
        <v>223</v>
      </c>
      <c r="N65" s="15" t="s">
        <v>9</v>
      </c>
    </row>
    <row r="66" spans="1:14" x14ac:dyDescent="0.35">
      <c r="A66" s="13" t="s">
        <v>285</v>
      </c>
      <c r="B66" s="16" t="s">
        <v>1092</v>
      </c>
      <c r="C66" s="14"/>
      <c r="D66" s="14"/>
      <c r="E66" s="6" t="str">
        <f t="shared" si="1"/>
        <v>N</v>
      </c>
      <c r="F66" s="6" t="str">
        <f t="shared" si="0"/>
        <v>N</v>
      </c>
      <c r="G66" s="6" t="str">
        <f t="shared" si="2"/>
        <v>N</v>
      </c>
      <c r="H66" s="21" t="s">
        <v>223</v>
      </c>
      <c r="I66" s="21" t="s">
        <v>223</v>
      </c>
      <c r="J66" s="21" t="s">
        <v>223</v>
      </c>
      <c r="K66" s="21" t="s">
        <v>223</v>
      </c>
      <c r="L66" s="21" t="s">
        <v>223</v>
      </c>
      <c r="M66" s="21" t="s">
        <v>223</v>
      </c>
      <c r="N66" s="15" t="s">
        <v>1092</v>
      </c>
    </row>
    <row r="67" spans="1:14" x14ac:dyDescent="0.35">
      <c r="A67" s="13" t="s">
        <v>286</v>
      </c>
      <c r="B67" s="4" t="s">
        <v>9</v>
      </c>
      <c r="C67" s="14"/>
      <c r="D67" s="14"/>
      <c r="E67" s="6" t="str">
        <f t="shared" si="1"/>
        <v>N</v>
      </c>
      <c r="F67" s="6" t="str">
        <f t="shared" si="0"/>
        <v>N</v>
      </c>
      <c r="G67" s="6" t="str">
        <f t="shared" si="2"/>
        <v>N</v>
      </c>
      <c r="H67" s="21" t="s">
        <v>223</v>
      </c>
      <c r="I67" s="21" t="s">
        <v>223</v>
      </c>
      <c r="J67" s="21" t="s">
        <v>223</v>
      </c>
      <c r="K67" s="21" t="s">
        <v>223</v>
      </c>
      <c r="L67" s="21" t="s">
        <v>223</v>
      </c>
      <c r="M67" s="21" t="s">
        <v>223</v>
      </c>
      <c r="N67" s="15" t="s">
        <v>9</v>
      </c>
    </row>
    <row r="68" spans="1:14" x14ac:dyDescent="0.35">
      <c r="A68" s="13" t="s">
        <v>287</v>
      </c>
      <c r="B68" s="16" t="s">
        <v>1092</v>
      </c>
      <c r="C68" s="14"/>
      <c r="D68" s="14"/>
      <c r="E68" s="6" t="str">
        <f t="shared" si="1"/>
        <v>N</v>
      </c>
      <c r="F68" s="6" t="str">
        <f t="shared" ref="F68:F131" si="3">IF(
AND(
LEFT(B68,3)="MSI",E68="N"),"Y","N")</f>
        <v>N</v>
      </c>
      <c r="G68" s="6" t="str">
        <f t="shared" si="2"/>
        <v>N</v>
      </c>
      <c r="H68" s="21" t="s">
        <v>223</v>
      </c>
      <c r="I68" s="21" t="s">
        <v>223</v>
      </c>
      <c r="J68" s="21" t="s">
        <v>223</v>
      </c>
      <c r="K68" s="21" t="s">
        <v>223</v>
      </c>
      <c r="L68" s="21" t="s">
        <v>223</v>
      </c>
      <c r="M68" s="21" t="s">
        <v>223</v>
      </c>
      <c r="N68" s="15" t="s">
        <v>1092</v>
      </c>
    </row>
    <row r="69" spans="1:14" x14ac:dyDescent="0.35">
      <c r="A69" s="13" t="s">
        <v>288</v>
      </c>
      <c r="B69" s="4" t="s">
        <v>9</v>
      </c>
      <c r="C69" s="14"/>
      <c r="D69" s="14"/>
      <c r="E69" s="6" t="str">
        <f t="shared" ref="E69:E132" si="4">IF(LEFT(B69,5)="MSIOD","Y","N")</f>
        <v>N</v>
      </c>
      <c r="F69" s="6" t="str">
        <f t="shared" si="3"/>
        <v>N</v>
      </c>
      <c r="G69" s="6" t="str">
        <f t="shared" ref="G69:G132" si="5">IF(LEFT(B69,5)="DDRIO","Y","N")</f>
        <v>N</v>
      </c>
      <c r="H69" s="21" t="s">
        <v>223</v>
      </c>
      <c r="I69" s="21" t="s">
        <v>223</v>
      </c>
      <c r="J69" s="21" t="s">
        <v>223</v>
      </c>
      <c r="K69" s="21" t="s">
        <v>223</v>
      </c>
      <c r="L69" s="21" t="s">
        <v>223</v>
      </c>
      <c r="M69" s="21" t="s">
        <v>223</v>
      </c>
      <c r="N69" s="15" t="s">
        <v>9</v>
      </c>
    </row>
    <row r="70" spans="1:14" x14ac:dyDescent="0.35">
      <c r="A70" s="13" t="s">
        <v>289</v>
      </c>
      <c r="B70" s="4" t="s">
        <v>726</v>
      </c>
      <c r="C70" s="14">
        <v>7</v>
      </c>
      <c r="D70" s="14" t="s">
        <v>1602</v>
      </c>
      <c r="E70" s="6" t="str">
        <f t="shared" si="4"/>
        <v>N</v>
      </c>
      <c r="F70" s="6" t="str">
        <f t="shared" si="3"/>
        <v>Y</v>
      </c>
      <c r="G70" s="6" t="str">
        <f t="shared" si="5"/>
        <v>N</v>
      </c>
      <c r="H70" s="21">
        <v>12.9337</v>
      </c>
      <c r="I70" s="21">
        <v>0.47836800000000002</v>
      </c>
      <c r="J70" s="21">
        <v>6.6398299999999999</v>
      </c>
      <c r="K70" s="21">
        <v>1.6248100000000001</v>
      </c>
      <c r="L70" s="21">
        <v>1.58832</v>
      </c>
      <c r="M70" s="21">
        <v>103.86799999999999</v>
      </c>
      <c r="N70" s="26" t="s">
        <v>1093</v>
      </c>
    </row>
    <row r="71" spans="1:14" x14ac:dyDescent="0.35">
      <c r="A71" s="13" t="s">
        <v>290</v>
      </c>
      <c r="B71" s="4" t="s">
        <v>9</v>
      </c>
      <c r="C71" s="14"/>
      <c r="D71" s="14"/>
      <c r="E71" s="6" t="str">
        <f t="shared" si="4"/>
        <v>N</v>
      </c>
      <c r="F71" s="6" t="str">
        <f t="shared" si="3"/>
        <v>N</v>
      </c>
      <c r="G71" s="6" t="str">
        <f t="shared" si="5"/>
        <v>N</v>
      </c>
      <c r="H71" s="21" t="s">
        <v>223</v>
      </c>
      <c r="I71" s="21" t="s">
        <v>223</v>
      </c>
      <c r="J71" s="21" t="s">
        <v>223</v>
      </c>
      <c r="K71" s="21" t="s">
        <v>223</v>
      </c>
      <c r="L71" s="21" t="s">
        <v>223</v>
      </c>
      <c r="M71" s="21" t="s">
        <v>223</v>
      </c>
      <c r="N71" s="15" t="s">
        <v>9</v>
      </c>
    </row>
    <row r="72" spans="1:14" x14ac:dyDescent="0.35">
      <c r="A72" s="13" t="s">
        <v>291</v>
      </c>
      <c r="B72" s="4" t="s">
        <v>732</v>
      </c>
      <c r="C72" s="14">
        <v>0</v>
      </c>
      <c r="D72" s="14" t="s">
        <v>1602</v>
      </c>
      <c r="E72" s="6" t="str">
        <f t="shared" si="4"/>
        <v>N</v>
      </c>
      <c r="F72" s="6" t="str">
        <f t="shared" si="3"/>
        <v>N</v>
      </c>
      <c r="G72" s="6" t="str">
        <f t="shared" si="5"/>
        <v>Y</v>
      </c>
      <c r="H72" s="21">
        <v>8.9960900000000006</v>
      </c>
      <c r="I72" s="21">
        <v>0.62054699999999996</v>
      </c>
      <c r="J72" s="21">
        <v>4.6629800000000001</v>
      </c>
      <c r="K72" s="21">
        <v>1.24654</v>
      </c>
      <c r="L72" s="21">
        <v>4.1655499999999996</v>
      </c>
      <c r="M72" s="21">
        <v>76.240300000000005</v>
      </c>
      <c r="N72" s="26" t="s">
        <v>1093</v>
      </c>
    </row>
    <row r="73" spans="1:14" x14ac:dyDescent="0.35">
      <c r="A73" s="13" t="s">
        <v>292</v>
      </c>
      <c r="B73" s="4" t="s">
        <v>1</v>
      </c>
      <c r="C73" s="14"/>
      <c r="D73" s="14"/>
      <c r="E73" s="6" t="str">
        <f t="shared" si="4"/>
        <v>N</v>
      </c>
      <c r="F73" s="6" t="str">
        <f t="shared" si="3"/>
        <v>N</v>
      </c>
      <c r="G73" s="6" t="str">
        <f t="shared" si="5"/>
        <v>N</v>
      </c>
      <c r="H73" s="21" t="s">
        <v>223</v>
      </c>
      <c r="I73" s="21" t="s">
        <v>223</v>
      </c>
      <c r="J73" s="21" t="s">
        <v>223</v>
      </c>
      <c r="K73" s="21" t="s">
        <v>223</v>
      </c>
      <c r="L73" s="21" t="s">
        <v>223</v>
      </c>
      <c r="M73" s="21" t="s">
        <v>223</v>
      </c>
      <c r="N73" s="15" t="s">
        <v>1092</v>
      </c>
    </row>
    <row r="74" spans="1:14" x14ac:dyDescent="0.35">
      <c r="A74" s="13" t="s">
        <v>293</v>
      </c>
      <c r="B74" s="4" t="s">
        <v>733</v>
      </c>
      <c r="C74" s="14">
        <v>0</v>
      </c>
      <c r="D74" s="14" t="s">
        <v>1602</v>
      </c>
      <c r="E74" s="6" t="str">
        <f t="shared" si="4"/>
        <v>N</v>
      </c>
      <c r="F74" s="6" t="str">
        <f t="shared" si="3"/>
        <v>N</v>
      </c>
      <c r="G74" s="6" t="str">
        <f t="shared" si="5"/>
        <v>Y</v>
      </c>
      <c r="H74" s="21">
        <v>9.5291599999999992</v>
      </c>
      <c r="I74" s="21">
        <v>0.65256700000000001</v>
      </c>
      <c r="J74" s="21">
        <v>5.0276300000000003</v>
      </c>
      <c r="K74" s="21">
        <v>1.1371</v>
      </c>
      <c r="L74" s="21">
        <v>5.87514</v>
      </c>
      <c r="M74" s="21">
        <v>75.610399999999998</v>
      </c>
      <c r="N74" s="26" t="s">
        <v>1093</v>
      </c>
    </row>
    <row r="75" spans="1:14" x14ac:dyDescent="0.35">
      <c r="A75" s="13" t="s">
        <v>294</v>
      </c>
      <c r="B75" s="4" t="s">
        <v>9</v>
      </c>
      <c r="C75" s="14"/>
      <c r="D75" s="14"/>
      <c r="E75" s="6" t="str">
        <f t="shared" si="4"/>
        <v>N</v>
      </c>
      <c r="F75" s="6" t="str">
        <f t="shared" si="3"/>
        <v>N</v>
      </c>
      <c r="G75" s="6" t="str">
        <f t="shared" si="5"/>
        <v>N</v>
      </c>
      <c r="H75" s="21" t="s">
        <v>223</v>
      </c>
      <c r="I75" s="21" t="s">
        <v>223</v>
      </c>
      <c r="J75" s="21" t="s">
        <v>223</v>
      </c>
      <c r="K75" s="21" t="s">
        <v>223</v>
      </c>
      <c r="L75" s="21" t="s">
        <v>223</v>
      </c>
      <c r="M75" s="21" t="s">
        <v>223</v>
      </c>
      <c r="N75" s="15" t="s">
        <v>9</v>
      </c>
    </row>
    <row r="76" spans="1:14" x14ac:dyDescent="0.35">
      <c r="A76" s="13" t="s">
        <v>295</v>
      </c>
      <c r="B76" s="4" t="s">
        <v>734</v>
      </c>
      <c r="C76" s="14">
        <v>0</v>
      </c>
      <c r="D76" s="14" t="s">
        <v>1602</v>
      </c>
      <c r="E76" s="6" t="str">
        <f t="shared" si="4"/>
        <v>N</v>
      </c>
      <c r="F76" s="6" t="str">
        <f t="shared" si="3"/>
        <v>N</v>
      </c>
      <c r="G76" s="6" t="str">
        <f t="shared" si="5"/>
        <v>Y</v>
      </c>
      <c r="H76" s="21">
        <v>9.0508400000000009</v>
      </c>
      <c r="I76" s="21">
        <v>0.62218700000000005</v>
      </c>
      <c r="J76" s="21">
        <v>5.7584499999999998</v>
      </c>
      <c r="K76" s="21">
        <v>1.1704300000000001</v>
      </c>
      <c r="L76" s="21">
        <v>6.1918800000000003</v>
      </c>
      <c r="M76" s="21">
        <v>82.096599999999995</v>
      </c>
      <c r="N76" s="26" t="s">
        <v>1093</v>
      </c>
    </row>
    <row r="77" spans="1:14" x14ac:dyDescent="0.35">
      <c r="A77" s="13" t="s">
        <v>296</v>
      </c>
      <c r="B77" s="4" t="s">
        <v>1</v>
      </c>
      <c r="C77" s="14"/>
      <c r="D77" s="14"/>
      <c r="E77" s="6" t="str">
        <f t="shared" si="4"/>
        <v>N</v>
      </c>
      <c r="F77" s="6" t="str">
        <f t="shared" si="3"/>
        <v>N</v>
      </c>
      <c r="G77" s="6" t="str">
        <f t="shared" si="5"/>
        <v>N</v>
      </c>
      <c r="H77" s="21" t="s">
        <v>223</v>
      </c>
      <c r="I77" s="21" t="s">
        <v>223</v>
      </c>
      <c r="J77" s="21" t="s">
        <v>223</v>
      </c>
      <c r="K77" s="21" t="s">
        <v>223</v>
      </c>
      <c r="L77" s="21" t="s">
        <v>223</v>
      </c>
      <c r="M77" s="21" t="s">
        <v>223</v>
      </c>
      <c r="N77" s="15" t="s">
        <v>1092</v>
      </c>
    </row>
    <row r="78" spans="1:14" x14ac:dyDescent="0.35">
      <c r="A78" s="13" t="s">
        <v>297</v>
      </c>
      <c r="B78" s="4" t="s">
        <v>735</v>
      </c>
      <c r="C78" s="14">
        <v>0</v>
      </c>
      <c r="D78" s="14" t="s">
        <v>1602</v>
      </c>
      <c r="E78" s="6" t="str">
        <f t="shared" si="4"/>
        <v>N</v>
      </c>
      <c r="F78" s="6" t="str">
        <f t="shared" si="3"/>
        <v>N</v>
      </c>
      <c r="G78" s="6" t="str">
        <f t="shared" si="5"/>
        <v>Y</v>
      </c>
      <c r="H78" s="21">
        <v>9.9322499999999998</v>
      </c>
      <c r="I78" s="21">
        <v>0.69445400000000002</v>
      </c>
      <c r="J78" s="21">
        <v>4.9307800000000004</v>
      </c>
      <c r="K78" s="21">
        <v>1.38466</v>
      </c>
      <c r="L78" s="21">
        <v>6.3165500000000003</v>
      </c>
      <c r="M78" s="21">
        <v>82.628299999999996</v>
      </c>
      <c r="N78" s="26" t="s">
        <v>1093</v>
      </c>
    </row>
    <row r="79" spans="1:14" x14ac:dyDescent="0.35">
      <c r="A79" s="13" t="s">
        <v>298</v>
      </c>
      <c r="B79" s="4" t="s">
        <v>9</v>
      </c>
      <c r="C79" s="14"/>
      <c r="D79" s="14"/>
      <c r="E79" s="6" t="str">
        <f t="shared" si="4"/>
        <v>N</v>
      </c>
      <c r="F79" s="6" t="str">
        <f t="shared" si="3"/>
        <v>N</v>
      </c>
      <c r="G79" s="6" t="str">
        <f t="shared" si="5"/>
        <v>N</v>
      </c>
      <c r="H79" s="21" t="s">
        <v>223</v>
      </c>
      <c r="I79" s="21" t="s">
        <v>223</v>
      </c>
      <c r="J79" s="21" t="s">
        <v>223</v>
      </c>
      <c r="K79" s="21" t="s">
        <v>223</v>
      </c>
      <c r="L79" s="21" t="s">
        <v>223</v>
      </c>
      <c r="M79" s="21" t="s">
        <v>223</v>
      </c>
      <c r="N79" s="15" t="s">
        <v>9</v>
      </c>
    </row>
    <row r="80" spans="1:14" x14ac:dyDescent="0.35">
      <c r="A80" s="13" t="s">
        <v>299</v>
      </c>
      <c r="B80" s="4" t="s">
        <v>736</v>
      </c>
      <c r="C80" s="14">
        <v>0</v>
      </c>
      <c r="D80" s="14" t="s">
        <v>1602</v>
      </c>
      <c r="E80" s="6" t="str">
        <f t="shared" si="4"/>
        <v>N</v>
      </c>
      <c r="F80" s="6" t="str">
        <f t="shared" si="3"/>
        <v>N</v>
      </c>
      <c r="G80" s="6" t="str">
        <f t="shared" si="5"/>
        <v>Y</v>
      </c>
      <c r="H80" s="21">
        <v>11.8339</v>
      </c>
      <c r="I80" s="21">
        <v>0.78654199999999996</v>
      </c>
      <c r="J80" s="21">
        <v>5.8607199999999997</v>
      </c>
      <c r="K80" s="21">
        <v>1.5326299999999999</v>
      </c>
      <c r="L80" s="21">
        <v>3.8121299999999998</v>
      </c>
      <c r="M80" s="21">
        <v>94.775199999999998</v>
      </c>
      <c r="N80" s="26" t="s">
        <v>1093</v>
      </c>
    </row>
    <row r="81" spans="1:14" x14ac:dyDescent="0.35">
      <c r="A81" s="13" t="s">
        <v>300</v>
      </c>
      <c r="B81" s="4" t="s">
        <v>727</v>
      </c>
      <c r="C81" s="14">
        <v>7</v>
      </c>
      <c r="D81" s="14" t="s">
        <v>1602</v>
      </c>
      <c r="E81" s="6" t="str">
        <f t="shared" si="4"/>
        <v>N</v>
      </c>
      <c r="F81" s="6" t="str">
        <f t="shared" si="3"/>
        <v>Y</v>
      </c>
      <c r="G81" s="6" t="str">
        <f t="shared" si="5"/>
        <v>N</v>
      </c>
      <c r="H81" s="21">
        <v>12.597799999999999</v>
      </c>
      <c r="I81" s="21">
        <v>0.49133300000000002</v>
      </c>
      <c r="J81" s="21">
        <v>7.1528700000000001</v>
      </c>
      <c r="K81" s="21">
        <v>1.52677</v>
      </c>
      <c r="L81" s="21">
        <v>3.3725399999999999</v>
      </c>
      <c r="M81" s="21">
        <v>104.503</v>
      </c>
      <c r="N81" s="26" t="s">
        <v>1093</v>
      </c>
    </row>
    <row r="82" spans="1:14" x14ac:dyDescent="0.35">
      <c r="A82" s="13" t="s">
        <v>301</v>
      </c>
      <c r="B82" s="4" t="s">
        <v>1</v>
      </c>
      <c r="C82" s="14"/>
      <c r="D82" s="14"/>
      <c r="E82" s="6" t="str">
        <f t="shared" si="4"/>
        <v>N</v>
      </c>
      <c r="F82" s="6" t="str">
        <f t="shared" si="3"/>
        <v>N</v>
      </c>
      <c r="G82" s="6" t="str">
        <f t="shared" si="5"/>
        <v>N</v>
      </c>
      <c r="H82" s="21" t="s">
        <v>223</v>
      </c>
      <c r="I82" s="21" t="s">
        <v>223</v>
      </c>
      <c r="J82" s="21" t="s">
        <v>223</v>
      </c>
      <c r="K82" s="21" t="s">
        <v>223</v>
      </c>
      <c r="L82" s="21" t="s">
        <v>223</v>
      </c>
      <c r="M82" s="21" t="s">
        <v>223</v>
      </c>
      <c r="N82" s="15" t="s">
        <v>1092</v>
      </c>
    </row>
    <row r="83" spans="1:14" x14ac:dyDescent="0.35">
      <c r="A83" s="13" t="s">
        <v>302</v>
      </c>
      <c r="B83" s="4" t="s">
        <v>737</v>
      </c>
      <c r="C83" s="14">
        <v>0</v>
      </c>
      <c r="D83" s="14" t="s">
        <v>1602</v>
      </c>
      <c r="E83" s="6" t="str">
        <f t="shared" si="4"/>
        <v>N</v>
      </c>
      <c r="F83" s="6" t="str">
        <f t="shared" si="3"/>
        <v>N</v>
      </c>
      <c r="G83" s="6" t="str">
        <f t="shared" si="5"/>
        <v>Y</v>
      </c>
      <c r="H83" s="21">
        <v>12.4579</v>
      </c>
      <c r="I83" s="21">
        <v>0.86438499999999996</v>
      </c>
      <c r="J83" s="21">
        <v>6.5918900000000002</v>
      </c>
      <c r="K83" s="21">
        <v>1.36897</v>
      </c>
      <c r="L83" s="21">
        <v>3.4672900000000002</v>
      </c>
      <c r="M83" s="21">
        <v>94.995400000000004</v>
      </c>
      <c r="N83" s="26" t="s">
        <v>1093</v>
      </c>
    </row>
    <row r="84" spans="1:14" x14ac:dyDescent="0.35">
      <c r="A84" s="13" t="s">
        <v>303</v>
      </c>
      <c r="B84" s="4" t="s">
        <v>1706</v>
      </c>
      <c r="C84" s="14">
        <v>1</v>
      </c>
      <c r="D84" s="14" t="s">
        <v>1602</v>
      </c>
      <c r="E84" s="6" t="str">
        <f t="shared" si="4"/>
        <v>N</v>
      </c>
      <c r="F84" s="6" t="str">
        <f t="shared" si="3"/>
        <v>Y</v>
      </c>
      <c r="G84" s="6" t="str">
        <f t="shared" si="5"/>
        <v>N</v>
      </c>
      <c r="H84" s="21">
        <v>12.3912</v>
      </c>
      <c r="I84" s="21">
        <v>0.47237299999999999</v>
      </c>
      <c r="J84" s="21">
        <v>6.3310899999999997</v>
      </c>
      <c r="K84" s="21">
        <v>1.5445800000000001</v>
      </c>
      <c r="L84" s="21">
        <v>1.6705700000000001</v>
      </c>
      <c r="M84" s="21">
        <v>98.888000000000005</v>
      </c>
      <c r="N84" s="26" t="s">
        <v>1093</v>
      </c>
    </row>
    <row r="85" spans="1:14" x14ac:dyDescent="0.35">
      <c r="A85" s="13" t="s">
        <v>304</v>
      </c>
      <c r="B85" s="4" t="s">
        <v>135</v>
      </c>
      <c r="C85" s="14">
        <v>7</v>
      </c>
      <c r="D85" s="14" t="s">
        <v>1602</v>
      </c>
      <c r="E85" s="6" t="str">
        <f t="shared" si="4"/>
        <v>N</v>
      </c>
      <c r="F85" s="6" t="str">
        <f t="shared" si="3"/>
        <v>Y</v>
      </c>
      <c r="G85" s="6" t="str">
        <f t="shared" si="5"/>
        <v>N</v>
      </c>
      <c r="H85" s="21">
        <v>10.5571</v>
      </c>
      <c r="I85" s="21">
        <v>0.39812399999999998</v>
      </c>
      <c r="J85" s="21">
        <v>6.4586100000000002</v>
      </c>
      <c r="K85" s="21">
        <v>1.4091499999999999</v>
      </c>
      <c r="L85" s="21">
        <v>1.12992</v>
      </c>
      <c r="M85" s="21">
        <v>95.400099999999995</v>
      </c>
      <c r="N85" s="26" t="s">
        <v>1093</v>
      </c>
    </row>
    <row r="86" spans="1:14" x14ac:dyDescent="0.35">
      <c r="A86" s="13" t="s">
        <v>305</v>
      </c>
      <c r="B86" s="4" t="s">
        <v>9</v>
      </c>
      <c r="C86" s="14"/>
      <c r="D86" s="14"/>
      <c r="E86" s="6" t="str">
        <f t="shared" si="4"/>
        <v>N</v>
      </c>
      <c r="F86" s="6" t="str">
        <f t="shared" si="3"/>
        <v>N</v>
      </c>
      <c r="G86" s="6" t="str">
        <f t="shared" si="5"/>
        <v>N</v>
      </c>
      <c r="H86" s="21" t="s">
        <v>223</v>
      </c>
      <c r="I86" s="21" t="s">
        <v>223</v>
      </c>
      <c r="J86" s="21" t="s">
        <v>223</v>
      </c>
      <c r="K86" s="21" t="s">
        <v>223</v>
      </c>
      <c r="L86" s="21" t="s">
        <v>223</v>
      </c>
      <c r="M86" s="21" t="s">
        <v>223</v>
      </c>
      <c r="N86" s="15" t="s">
        <v>9</v>
      </c>
    </row>
    <row r="87" spans="1:14" x14ac:dyDescent="0.35">
      <c r="A87" s="13" t="s">
        <v>306</v>
      </c>
      <c r="B87" s="4" t="s">
        <v>728</v>
      </c>
      <c r="C87" s="14">
        <v>0</v>
      </c>
      <c r="D87" s="14" t="s">
        <v>1602</v>
      </c>
      <c r="E87" s="6" t="str">
        <f t="shared" si="4"/>
        <v>N</v>
      </c>
      <c r="F87" s="6" t="str">
        <f t="shared" si="3"/>
        <v>N</v>
      </c>
      <c r="G87" s="6" t="str">
        <f t="shared" si="5"/>
        <v>Y</v>
      </c>
      <c r="H87" s="21">
        <v>10.9321</v>
      </c>
      <c r="I87" s="21">
        <v>0.75845600000000002</v>
      </c>
      <c r="J87" s="21">
        <v>5.8605200000000002</v>
      </c>
      <c r="K87" s="21">
        <v>1.3156000000000001</v>
      </c>
      <c r="L87" s="21">
        <v>1.8968799999999999</v>
      </c>
      <c r="M87" s="21">
        <v>87.807199999999995</v>
      </c>
      <c r="N87" s="26" t="s">
        <v>1093</v>
      </c>
    </row>
    <row r="88" spans="1:14" x14ac:dyDescent="0.35">
      <c r="A88" s="13" t="s">
        <v>307</v>
      </c>
      <c r="B88" s="4" t="s">
        <v>729</v>
      </c>
      <c r="C88" s="14">
        <v>0</v>
      </c>
      <c r="D88" s="14" t="s">
        <v>1602</v>
      </c>
      <c r="E88" s="6" t="str">
        <f t="shared" si="4"/>
        <v>N</v>
      </c>
      <c r="F88" s="6" t="str">
        <f t="shared" si="3"/>
        <v>N</v>
      </c>
      <c r="G88" s="6" t="str">
        <f t="shared" si="5"/>
        <v>Y</v>
      </c>
      <c r="H88" s="21">
        <v>11.2462</v>
      </c>
      <c r="I88" s="21">
        <v>0.82083700000000004</v>
      </c>
      <c r="J88" s="21">
        <v>5.9182499999999996</v>
      </c>
      <c r="K88" s="21">
        <v>1.40415</v>
      </c>
      <c r="L88" s="21">
        <v>4.6011899999999999</v>
      </c>
      <c r="M88" s="21">
        <v>91.159899999999993</v>
      </c>
      <c r="N88" s="26" t="s">
        <v>1093</v>
      </c>
    </row>
    <row r="89" spans="1:14" x14ac:dyDescent="0.35">
      <c r="A89" s="13" t="s">
        <v>308</v>
      </c>
      <c r="B89" s="4" t="s">
        <v>730</v>
      </c>
      <c r="C89" s="14">
        <v>0</v>
      </c>
      <c r="D89" s="14" t="s">
        <v>1602</v>
      </c>
      <c r="E89" s="6" t="str">
        <f t="shared" si="4"/>
        <v>N</v>
      </c>
      <c r="F89" s="6" t="str">
        <f t="shared" si="3"/>
        <v>N</v>
      </c>
      <c r="G89" s="6" t="str">
        <f t="shared" si="5"/>
        <v>Y</v>
      </c>
      <c r="H89" s="21">
        <v>10.3499</v>
      </c>
      <c r="I89" s="21">
        <v>0.73416400000000004</v>
      </c>
      <c r="J89" s="21">
        <v>5.6183899999999998</v>
      </c>
      <c r="K89" s="21">
        <v>1.38334</v>
      </c>
      <c r="L89" s="21">
        <v>4.4394200000000001</v>
      </c>
      <c r="M89" s="21">
        <v>88.159899999999993</v>
      </c>
      <c r="N89" s="26" t="s">
        <v>1093</v>
      </c>
    </row>
    <row r="90" spans="1:14" x14ac:dyDescent="0.35">
      <c r="A90" s="13" t="s">
        <v>309</v>
      </c>
      <c r="B90" s="4" t="s">
        <v>1</v>
      </c>
      <c r="C90" s="14"/>
      <c r="D90" s="14"/>
      <c r="E90" s="6" t="str">
        <f t="shared" si="4"/>
        <v>N</v>
      </c>
      <c r="F90" s="6" t="str">
        <f t="shared" si="3"/>
        <v>N</v>
      </c>
      <c r="G90" s="6" t="str">
        <f t="shared" si="5"/>
        <v>N</v>
      </c>
      <c r="H90" s="21" t="s">
        <v>223</v>
      </c>
      <c r="I90" s="21" t="s">
        <v>223</v>
      </c>
      <c r="J90" s="21" t="s">
        <v>223</v>
      </c>
      <c r="K90" s="21" t="s">
        <v>223</v>
      </c>
      <c r="L90" s="21" t="s">
        <v>223</v>
      </c>
      <c r="M90" s="21" t="s">
        <v>223</v>
      </c>
      <c r="N90" s="15" t="s">
        <v>1092</v>
      </c>
    </row>
    <row r="91" spans="1:14" x14ac:dyDescent="0.35">
      <c r="A91" s="13" t="s">
        <v>310</v>
      </c>
      <c r="B91" s="4" t="s">
        <v>731</v>
      </c>
      <c r="C91" s="14">
        <v>0</v>
      </c>
      <c r="D91" s="14" t="s">
        <v>1602</v>
      </c>
      <c r="E91" s="6" t="str">
        <f t="shared" si="4"/>
        <v>N</v>
      </c>
      <c r="F91" s="6" t="str">
        <f t="shared" si="3"/>
        <v>N</v>
      </c>
      <c r="G91" s="6" t="str">
        <f t="shared" si="5"/>
        <v>Y</v>
      </c>
      <c r="H91" s="21">
        <v>10.8309</v>
      </c>
      <c r="I91" s="21">
        <v>0.74233800000000005</v>
      </c>
      <c r="J91" s="21">
        <v>5.5844699999999996</v>
      </c>
      <c r="K91" s="21">
        <v>1.4825999999999999</v>
      </c>
      <c r="L91" s="21">
        <v>13.5389</v>
      </c>
      <c r="M91" s="21">
        <v>90.992000000000004</v>
      </c>
      <c r="N91" s="26" t="s">
        <v>1093</v>
      </c>
    </row>
    <row r="92" spans="1:14" x14ac:dyDescent="0.35">
      <c r="A92" s="13" t="s">
        <v>311</v>
      </c>
      <c r="B92" s="4" t="s">
        <v>738</v>
      </c>
      <c r="C92" s="14">
        <v>7</v>
      </c>
      <c r="D92" s="14" t="s">
        <v>1602</v>
      </c>
      <c r="E92" s="6" t="str">
        <f t="shared" si="4"/>
        <v>N</v>
      </c>
      <c r="F92" s="6" t="str">
        <f t="shared" si="3"/>
        <v>Y</v>
      </c>
      <c r="G92" s="6" t="str">
        <f t="shared" si="5"/>
        <v>N</v>
      </c>
      <c r="H92" s="21">
        <v>12.773099999999999</v>
      </c>
      <c r="I92" s="21">
        <v>0.46008399999999999</v>
      </c>
      <c r="J92" s="21">
        <v>6.7271599999999996</v>
      </c>
      <c r="K92" s="21">
        <v>1.5646800000000001</v>
      </c>
      <c r="L92" s="21">
        <v>1.1336999999999999</v>
      </c>
      <c r="M92" s="21">
        <v>102.595</v>
      </c>
      <c r="N92" s="26" t="s">
        <v>1093</v>
      </c>
    </row>
    <row r="93" spans="1:14" x14ac:dyDescent="0.35">
      <c r="A93" s="13" t="s">
        <v>312</v>
      </c>
      <c r="B93" s="4" t="s">
        <v>1</v>
      </c>
      <c r="C93" s="14"/>
      <c r="D93" s="14"/>
      <c r="E93" s="6" t="str">
        <f t="shared" si="4"/>
        <v>N</v>
      </c>
      <c r="F93" s="6" t="str">
        <f t="shared" si="3"/>
        <v>N</v>
      </c>
      <c r="G93" s="6" t="str">
        <f t="shared" si="5"/>
        <v>N</v>
      </c>
      <c r="H93" s="21" t="s">
        <v>223</v>
      </c>
      <c r="I93" s="21" t="s">
        <v>223</v>
      </c>
      <c r="J93" s="21" t="s">
        <v>223</v>
      </c>
      <c r="K93" s="21" t="s">
        <v>223</v>
      </c>
      <c r="L93" s="21" t="s">
        <v>223</v>
      </c>
      <c r="M93" s="21" t="s">
        <v>223</v>
      </c>
      <c r="N93" s="15" t="s">
        <v>1092</v>
      </c>
    </row>
    <row r="94" spans="1:14" x14ac:dyDescent="0.35">
      <c r="A94" s="13" t="s">
        <v>313</v>
      </c>
      <c r="B94" s="4" t="s">
        <v>741</v>
      </c>
      <c r="C94" s="14">
        <v>0</v>
      </c>
      <c r="D94" s="14" t="s">
        <v>1602</v>
      </c>
      <c r="E94" s="6" t="str">
        <f t="shared" si="4"/>
        <v>N</v>
      </c>
      <c r="F94" s="6" t="str">
        <f t="shared" si="3"/>
        <v>N</v>
      </c>
      <c r="G94" s="6" t="str">
        <f t="shared" si="5"/>
        <v>Y</v>
      </c>
      <c r="H94" s="21">
        <v>8.8819099999999995</v>
      </c>
      <c r="I94" s="21">
        <v>0.61844500000000002</v>
      </c>
      <c r="J94" s="21">
        <v>4.6954399999999996</v>
      </c>
      <c r="K94" s="21">
        <v>1.18865</v>
      </c>
      <c r="L94" s="21">
        <v>3.7496499999999999</v>
      </c>
      <c r="M94" s="21">
        <v>74.707499999999996</v>
      </c>
      <c r="N94" s="26" t="s">
        <v>1093</v>
      </c>
    </row>
    <row r="95" spans="1:14" x14ac:dyDescent="0.35">
      <c r="A95" s="13" t="s">
        <v>314</v>
      </c>
      <c r="B95" s="4" t="s">
        <v>9</v>
      </c>
      <c r="C95" s="14"/>
      <c r="D95" s="14"/>
      <c r="E95" s="6" t="str">
        <f t="shared" si="4"/>
        <v>N</v>
      </c>
      <c r="F95" s="6" t="str">
        <f t="shared" si="3"/>
        <v>N</v>
      </c>
      <c r="G95" s="6" t="str">
        <f t="shared" si="5"/>
        <v>N</v>
      </c>
      <c r="H95" s="21" t="s">
        <v>223</v>
      </c>
      <c r="I95" s="21" t="s">
        <v>223</v>
      </c>
      <c r="J95" s="21" t="s">
        <v>223</v>
      </c>
      <c r="K95" s="21" t="s">
        <v>223</v>
      </c>
      <c r="L95" s="21" t="s">
        <v>223</v>
      </c>
      <c r="M95" s="21" t="s">
        <v>223</v>
      </c>
      <c r="N95" s="15" t="s">
        <v>9</v>
      </c>
    </row>
    <row r="96" spans="1:14" x14ac:dyDescent="0.35">
      <c r="A96" s="13" t="s">
        <v>315</v>
      </c>
      <c r="B96" s="4" t="s">
        <v>742</v>
      </c>
      <c r="C96" s="14">
        <v>0</v>
      </c>
      <c r="D96" s="14" t="s">
        <v>1602</v>
      </c>
      <c r="E96" s="6" t="str">
        <f t="shared" si="4"/>
        <v>N</v>
      </c>
      <c r="F96" s="6" t="str">
        <f t="shared" si="3"/>
        <v>N</v>
      </c>
      <c r="G96" s="6" t="str">
        <f t="shared" si="5"/>
        <v>Y</v>
      </c>
      <c r="H96" s="21">
        <v>9.3097300000000001</v>
      </c>
      <c r="I96" s="21">
        <v>0.63348700000000002</v>
      </c>
      <c r="J96" s="21">
        <v>4.8182</v>
      </c>
      <c r="K96" s="21">
        <v>1.20356</v>
      </c>
      <c r="L96" s="21">
        <v>4.9016500000000001</v>
      </c>
      <c r="M96" s="21">
        <v>76.150999999999996</v>
      </c>
      <c r="N96" s="26" t="s">
        <v>1093</v>
      </c>
    </row>
    <row r="97" spans="1:14" x14ac:dyDescent="0.35">
      <c r="A97" s="13" t="s">
        <v>316</v>
      </c>
      <c r="B97" s="4" t="s">
        <v>1</v>
      </c>
      <c r="C97" s="14"/>
      <c r="D97" s="14"/>
      <c r="E97" s="6" t="str">
        <f t="shared" si="4"/>
        <v>N</v>
      </c>
      <c r="F97" s="6" t="str">
        <f t="shared" si="3"/>
        <v>N</v>
      </c>
      <c r="G97" s="6" t="str">
        <f t="shared" si="5"/>
        <v>N</v>
      </c>
      <c r="H97" s="21" t="s">
        <v>223</v>
      </c>
      <c r="I97" s="21" t="s">
        <v>223</v>
      </c>
      <c r="J97" s="21" t="s">
        <v>223</v>
      </c>
      <c r="K97" s="21" t="s">
        <v>223</v>
      </c>
      <c r="L97" s="21" t="s">
        <v>223</v>
      </c>
      <c r="M97" s="21" t="s">
        <v>223</v>
      </c>
      <c r="N97" s="15" t="s">
        <v>1092</v>
      </c>
    </row>
    <row r="98" spans="1:14" x14ac:dyDescent="0.35">
      <c r="A98" s="13" t="s">
        <v>317</v>
      </c>
      <c r="B98" s="4" t="s">
        <v>743</v>
      </c>
      <c r="C98" s="14">
        <v>0</v>
      </c>
      <c r="D98" s="14" t="s">
        <v>1602</v>
      </c>
      <c r="E98" s="6" t="str">
        <f t="shared" si="4"/>
        <v>N</v>
      </c>
      <c r="F98" s="6" t="str">
        <f t="shared" si="3"/>
        <v>N</v>
      </c>
      <c r="G98" s="6" t="str">
        <f t="shared" si="5"/>
        <v>Y</v>
      </c>
      <c r="H98" s="21">
        <v>8.9761699999999998</v>
      </c>
      <c r="I98" s="21">
        <v>0.60738400000000003</v>
      </c>
      <c r="J98" s="21">
        <v>5.3028300000000002</v>
      </c>
      <c r="K98" s="21">
        <v>1.2489300000000001</v>
      </c>
      <c r="L98" s="21">
        <v>4.3615599999999999</v>
      </c>
      <c r="M98" s="21">
        <v>81.380799999999994</v>
      </c>
      <c r="N98" s="26" t="s">
        <v>1093</v>
      </c>
    </row>
    <row r="99" spans="1:14" x14ac:dyDescent="0.35">
      <c r="A99" s="13" t="s">
        <v>318</v>
      </c>
      <c r="B99" s="4" t="s">
        <v>744</v>
      </c>
      <c r="C99" s="14">
        <v>0</v>
      </c>
      <c r="D99" s="14" t="s">
        <v>1602</v>
      </c>
      <c r="E99" s="6" t="str">
        <f t="shared" si="4"/>
        <v>N</v>
      </c>
      <c r="F99" s="6" t="str">
        <f t="shared" si="3"/>
        <v>N</v>
      </c>
      <c r="G99" s="6" t="str">
        <f t="shared" si="5"/>
        <v>Y</v>
      </c>
      <c r="H99" s="21">
        <v>9.8778799999999993</v>
      </c>
      <c r="I99" s="21">
        <v>0.66823999999999995</v>
      </c>
      <c r="J99" s="21">
        <v>4.8396699999999999</v>
      </c>
      <c r="K99" s="21">
        <v>1.31412</v>
      </c>
      <c r="L99" s="21">
        <v>5.9727300000000003</v>
      </c>
      <c r="M99" s="21">
        <v>79.749200000000002</v>
      </c>
      <c r="N99" s="26" t="s">
        <v>1093</v>
      </c>
    </row>
    <row r="100" spans="1:14" x14ac:dyDescent="0.35">
      <c r="A100" s="13" t="s">
        <v>319</v>
      </c>
      <c r="B100" s="4" t="s">
        <v>745</v>
      </c>
      <c r="C100" s="14">
        <v>0</v>
      </c>
      <c r="D100" s="14" t="s">
        <v>1602</v>
      </c>
      <c r="E100" s="6" t="str">
        <f t="shared" si="4"/>
        <v>N</v>
      </c>
      <c r="F100" s="6" t="str">
        <f t="shared" si="3"/>
        <v>N</v>
      </c>
      <c r="G100" s="6" t="str">
        <f t="shared" si="5"/>
        <v>Y</v>
      </c>
      <c r="H100" s="21">
        <v>9.5443499999999997</v>
      </c>
      <c r="I100" s="21">
        <v>0.64552900000000002</v>
      </c>
      <c r="J100" s="21">
        <v>5.04596</v>
      </c>
      <c r="K100" s="21">
        <v>1.2037500000000001</v>
      </c>
      <c r="L100" s="21">
        <v>6.7230299999999996</v>
      </c>
      <c r="M100" s="21">
        <v>77.936400000000006</v>
      </c>
      <c r="N100" s="26" t="s">
        <v>1093</v>
      </c>
    </row>
    <row r="101" spans="1:14" x14ac:dyDescent="0.35">
      <c r="A101" s="13" t="s">
        <v>320</v>
      </c>
      <c r="B101" s="4" t="s">
        <v>746</v>
      </c>
      <c r="C101" s="14">
        <v>0</v>
      </c>
      <c r="D101" s="14" t="s">
        <v>1602</v>
      </c>
      <c r="E101" s="6" t="str">
        <f t="shared" si="4"/>
        <v>N</v>
      </c>
      <c r="F101" s="6" t="str">
        <f t="shared" si="3"/>
        <v>N</v>
      </c>
      <c r="G101" s="6" t="str">
        <f t="shared" si="5"/>
        <v>Y</v>
      </c>
      <c r="H101" s="21">
        <v>9.8071300000000008</v>
      </c>
      <c r="I101" s="21">
        <v>0.66278899999999996</v>
      </c>
      <c r="J101" s="21">
        <v>5.2158199999999999</v>
      </c>
      <c r="K101" s="21">
        <v>1.21939</v>
      </c>
      <c r="L101" s="21">
        <v>5.6753600000000004</v>
      </c>
      <c r="M101" s="21">
        <v>79.750500000000002</v>
      </c>
      <c r="N101" s="26" t="s">
        <v>1093</v>
      </c>
    </row>
    <row r="102" spans="1:14" x14ac:dyDescent="0.35">
      <c r="A102" s="13" t="s">
        <v>321</v>
      </c>
      <c r="B102" s="4" t="s">
        <v>747</v>
      </c>
      <c r="C102" s="14">
        <v>0</v>
      </c>
      <c r="D102" s="14" t="s">
        <v>1602</v>
      </c>
      <c r="E102" s="6" t="str">
        <f t="shared" si="4"/>
        <v>N</v>
      </c>
      <c r="F102" s="6" t="str">
        <f t="shared" si="3"/>
        <v>N</v>
      </c>
      <c r="G102" s="6" t="str">
        <f t="shared" si="5"/>
        <v>Y</v>
      </c>
      <c r="H102" s="21">
        <v>10.4414</v>
      </c>
      <c r="I102" s="21">
        <v>0.70886400000000005</v>
      </c>
      <c r="J102" s="21">
        <v>5.2746599999999999</v>
      </c>
      <c r="K102" s="21">
        <v>1.4272100000000001</v>
      </c>
      <c r="L102" s="21">
        <v>4.1692299999999998</v>
      </c>
      <c r="M102" s="21">
        <v>86.764300000000006</v>
      </c>
      <c r="N102" s="26" t="s">
        <v>1093</v>
      </c>
    </row>
    <row r="103" spans="1:14" x14ac:dyDescent="0.35">
      <c r="A103" s="13" t="s">
        <v>322</v>
      </c>
      <c r="B103" s="4" t="s">
        <v>2</v>
      </c>
      <c r="C103" s="14"/>
      <c r="D103" s="14"/>
      <c r="E103" s="6" t="str">
        <f t="shared" si="4"/>
        <v>N</v>
      </c>
      <c r="F103" s="6" t="str">
        <f t="shared" si="3"/>
        <v>N</v>
      </c>
      <c r="G103" s="6" t="str">
        <f t="shared" si="5"/>
        <v>N</v>
      </c>
      <c r="H103" s="21" t="s">
        <v>223</v>
      </c>
      <c r="I103" s="21" t="s">
        <v>223</v>
      </c>
      <c r="J103" s="21" t="s">
        <v>223</v>
      </c>
      <c r="K103" s="21" t="s">
        <v>223</v>
      </c>
      <c r="L103" s="21" t="s">
        <v>223</v>
      </c>
      <c r="M103" s="21" t="s">
        <v>223</v>
      </c>
      <c r="N103" s="15" t="s">
        <v>1092</v>
      </c>
    </row>
    <row r="104" spans="1:14" x14ac:dyDescent="0.35">
      <c r="A104" s="13" t="s">
        <v>323</v>
      </c>
      <c r="B104" s="4" t="s">
        <v>748</v>
      </c>
      <c r="C104" s="14">
        <v>0</v>
      </c>
      <c r="D104" s="14" t="s">
        <v>1602</v>
      </c>
      <c r="E104" s="6" t="str">
        <f t="shared" si="4"/>
        <v>N</v>
      </c>
      <c r="F104" s="6" t="str">
        <f t="shared" si="3"/>
        <v>N</v>
      </c>
      <c r="G104" s="6" t="str">
        <f t="shared" si="5"/>
        <v>Y</v>
      </c>
      <c r="H104" s="21">
        <v>10.9899</v>
      </c>
      <c r="I104" s="21">
        <v>0.72221800000000003</v>
      </c>
      <c r="J104" s="21">
        <v>5.4877799999999999</v>
      </c>
      <c r="K104" s="21">
        <v>1.4396500000000001</v>
      </c>
      <c r="L104" s="21">
        <v>5.71007</v>
      </c>
      <c r="M104" s="21">
        <v>88.884799999999998</v>
      </c>
      <c r="N104" s="26" t="s">
        <v>1093</v>
      </c>
    </row>
    <row r="105" spans="1:14" x14ac:dyDescent="0.35">
      <c r="A105" s="13" t="s">
        <v>324</v>
      </c>
      <c r="B105" s="4" t="s">
        <v>9</v>
      </c>
      <c r="C105" s="14"/>
      <c r="D105" s="14"/>
      <c r="E105" s="6" t="str">
        <f t="shared" si="4"/>
        <v>N</v>
      </c>
      <c r="F105" s="6" t="str">
        <f t="shared" si="3"/>
        <v>N</v>
      </c>
      <c r="G105" s="6" t="str">
        <f t="shared" si="5"/>
        <v>N</v>
      </c>
      <c r="H105" s="21" t="s">
        <v>223</v>
      </c>
      <c r="I105" s="21" t="s">
        <v>223</v>
      </c>
      <c r="J105" s="21" t="s">
        <v>223</v>
      </c>
      <c r="K105" s="21" t="s">
        <v>223</v>
      </c>
      <c r="L105" s="21" t="s">
        <v>223</v>
      </c>
      <c r="M105" s="21" t="s">
        <v>223</v>
      </c>
      <c r="N105" s="15" t="s">
        <v>9</v>
      </c>
    </row>
    <row r="106" spans="1:14" x14ac:dyDescent="0.35">
      <c r="A106" s="13" t="s">
        <v>325</v>
      </c>
      <c r="B106" s="4" t="s">
        <v>1707</v>
      </c>
      <c r="C106" s="14">
        <v>1</v>
      </c>
      <c r="D106" s="14" t="s">
        <v>1602</v>
      </c>
      <c r="E106" s="6" t="str">
        <f t="shared" si="4"/>
        <v>N</v>
      </c>
      <c r="F106" s="6" t="str">
        <f t="shared" si="3"/>
        <v>Y</v>
      </c>
      <c r="G106" s="6" t="str">
        <f t="shared" si="5"/>
        <v>N</v>
      </c>
      <c r="H106" s="21">
        <v>12.1412</v>
      </c>
      <c r="I106" s="21">
        <v>0.45129200000000003</v>
      </c>
      <c r="J106" s="21">
        <v>6.2135499999999997</v>
      </c>
      <c r="K106" s="21">
        <v>1.4200699999999999</v>
      </c>
      <c r="L106" s="21">
        <v>1.3492</v>
      </c>
      <c r="M106" s="21">
        <v>93.934299999999993</v>
      </c>
      <c r="N106" s="26" t="s">
        <v>1093</v>
      </c>
    </row>
    <row r="107" spans="1:14" x14ac:dyDescent="0.35">
      <c r="A107" s="13" t="s">
        <v>326</v>
      </c>
      <c r="B107" s="4" t="s">
        <v>134</v>
      </c>
      <c r="C107" s="14">
        <v>7</v>
      </c>
      <c r="D107" s="14" t="s">
        <v>1602</v>
      </c>
      <c r="E107" s="6" t="str">
        <f t="shared" si="4"/>
        <v>N</v>
      </c>
      <c r="F107" s="6" t="str">
        <f t="shared" si="3"/>
        <v>Y</v>
      </c>
      <c r="G107" s="6" t="str">
        <f t="shared" si="5"/>
        <v>N</v>
      </c>
      <c r="H107" s="21">
        <v>10.356</v>
      </c>
      <c r="I107" s="21">
        <v>0.38897700000000002</v>
      </c>
      <c r="J107" s="21">
        <v>6.7339799999999999</v>
      </c>
      <c r="K107" s="21">
        <v>1.4874499999999999</v>
      </c>
      <c r="L107" s="21">
        <v>1.1492800000000001</v>
      </c>
      <c r="M107" s="21">
        <v>100.08199999999999</v>
      </c>
      <c r="N107" s="26" t="s">
        <v>1093</v>
      </c>
    </row>
    <row r="108" spans="1:14" x14ac:dyDescent="0.35">
      <c r="A108" s="13" t="s">
        <v>327</v>
      </c>
      <c r="B108" s="4" t="s">
        <v>125</v>
      </c>
      <c r="C108" s="14">
        <v>7</v>
      </c>
      <c r="D108" s="14" t="s">
        <v>1602</v>
      </c>
      <c r="E108" s="6" t="str">
        <f t="shared" si="4"/>
        <v>N</v>
      </c>
      <c r="F108" s="6" t="str">
        <f t="shared" si="3"/>
        <v>Y</v>
      </c>
      <c r="G108" s="6" t="str">
        <f t="shared" si="5"/>
        <v>N</v>
      </c>
      <c r="H108" s="21">
        <v>9.4922299999999993</v>
      </c>
      <c r="I108" s="21">
        <v>0.39066299999999998</v>
      </c>
      <c r="J108" s="21">
        <v>5.7694000000000001</v>
      </c>
      <c r="K108" s="21">
        <v>1.2909900000000001</v>
      </c>
      <c r="L108" s="21">
        <v>0.91525699999999999</v>
      </c>
      <c r="M108" s="21">
        <v>86.302999999999997</v>
      </c>
      <c r="N108" s="26" t="s">
        <v>1093</v>
      </c>
    </row>
    <row r="109" spans="1:14" x14ac:dyDescent="0.35">
      <c r="A109" s="13" t="s">
        <v>328</v>
      </c>
      <c r="B109" s="4" t="s">
        <v>739</v>
      </c>
      <c r="C109" s="14">
        <v>0</v>
      </c>
      <c r="D109" s="14" t="s">
        <v>1602</v>
      </c>
      <c r="E109" s="6" t="str">
        <f t="shared" si="4"/>
        <v>N</v>
      </c>
      <c r="F109" s="6" t="str">
        <f t="shared" si="3"/>
        <v>N</v>
      </c>
      <c r="G109" s="6" t="str">
        <f t="shared" si="5"/>
        <v>Y</v>
      </c>
      <c r="H109" s="21">
        <v>8.8744099999999992</v>
      </c>
      <c r="I109" s="21">
        <v>0.61535600000000001</v>
      </c>
      <c r="J109" s="21">
        <v>4.7941700000000003</v>
      </c>
      <c r="K109" s="21">
        <v>1.27606</v>
      </c>
      <c r="L109" s="21">
        <v>6.0192800000000002</v>
      </c>
      <c r="M109" s="21">
        <v>78.215599999999995</v>
      </c>
      <c r="N109" s="26" t="s">
        <v>1093</v>
      </c>
    </row>
    <row r="110" spans="1:14" x14ac:dyDescent="0.35">
      <c r="A110" s="13" t="s">
        <v>329</v>
      </c>
      <c r="B110" s="4" t="s">
        <v>1</v>
      </c>
      <c r="C110" s="14"/>
      <c r="D110" s="14"/>
      <c r="E110" s="6" t="str">
        <f t="shared" si="4"/>
        <v>N</v>
      </c>
      <c r="F110" s="6" t="str">
        <f t="shared" si="3"/>
        <v>N</v>
      </c>
      <c r="G110" s="6" t="str">
        <f t="shared" si="5"/>
        <v>N</v>
      </c>
      <c r="H110" s="21" t="s">
        <v>223</v>
      </c>
      <c r="I110" s="21" t="s">
        <v>223</v>
      </c>
      <c r="J110" s="21" t="s">
        <v>223</v>
      </c>
      <c r="K110" s="21" t="s">
        <v>223</v>
      </c>
      <c r="L110" s="21" t="s">
        <v>223</v>
      </c>
      <c r="M110" s="21" t="s">
        <v>223</v>
      </c>
      <c r="N110" s="15" t="s">
        <v>1092</v>
      </c>
    </row>
    <row r="111" spans="1:14" x14ac:dyDescent="0.35">
      <c r="A111" s="13" t="s">
        <v>330</v>
      </c>
      <c r="B111" s="4" t="s">
        <v>740</v>
      </c>
      <c r="C111" s="14">
        <v>0</v>
      </c>
      <c r="D111" s="14" t="s">
        <v>1602</v>
      </c>
      <c r="E111" s="6" t="str">
        <f t="shared" si="4"/>
        <v>N</v>
      </c>
      <c r="F111" s="6" t="str">
        <f t="shared" si="3"/>
        <v>N</v>
      </c>
      <c r="G111" s="6" t="str">
        <f t="shared" si="5"/>
        <v>Y</v>
      </c>
      <c r="H111" s="21">
        <v>10.212199999999999</v>
      </c>
      <c r="I111" s="21">
        <v>0.72768900000000003</v>
      </c>
      <c r="J111" s="21">
        <v>5.6595000000000004</v>
      </c>
      <c r="K111" s="21">
        <v>1.2315700000000001</v>
      </c>
      <c r="L111" s="21">
        <v>3.6075200000000001</v>
      </c>
      <c r="M111" s="21">
        <v>83.486800000000002</v>
      </c>
      <c r="N111" s="26" t="s">
        <v>1093</v>
      </c>
    </row>
    <row r="112" spans="1:14" x14ac:dyDescent="0.35">
      <c r="A112" s="13" t="s">
        <v>331</v>
      </c>
      <c r="B112" s="4" t="s">
        <v>9</v>
      </c>
      <c r="C112" s="14"/>
      <c r="D112" s="14"/>
      <c r="E112" s="6" t="str">
        <f t="shared" si="4"/>
        <v>N</v>
      </c>
      <c r="F112" s="6" t="str">
        <f t="shared" si="3"/>
        <v>N</v>
      </c>
      <c r="G112" s="6" t="str">
        <f t="shared" si="5"/>
        <v>N</v>
      </c>
      <c r="H112" s="21" t="s">
        <v>223</v>
      </c>
      <c r="I112" s="21" t="s">
        <v>223</v>
      </c>
      <c r="J112" s="21" t="s">
        <v>223</v>
      </c>
      <c r="K112" s="21" t="s">
        <v>223</v>
      </c>
      <c r="L112" s="21" t="s">
        <v>223</v>
      </c>
      <c r="M112" s="21" t="s">
        <v>223</v>
      </c>
      <c r="N112" s="15" t="s">
        <v>9</v>
      </c>
    </row>
    <row r="113" spans="1:14" x14ac:dyDescent="0.35">
      <c r="A113" s="13" t="s">
        <v>332</v>
      </c>
      <c r="B113" s="4" t="s">
        <v>84</v>
      </c>
      <c r="C113" s="14">
        <v>0</v>
      </c>
      <c r="D113" s="14" t="s">
        <v>1602</v>
      </c>
      <c r="E113" s="6" t="str">
        <f t="shared" si="4"/>
        <v>N</v>
      </c>
      <c r="F113" s="6" t="str">
        <f t="shared" si="3"/>
        <v>N</v>
      </c>
      <c r="G113" s="6" t="str">
        <f t="shared" si="5"/>
        <v>Y</v>
      </c>
      <c r="H113" s="21">
        <v>8.2184699999999999</v>
      </c>
      <c r="I113" s="21">
        <v>0.58399699999999999</v>
      </c>
      <c r="J113" s="21">
        <v>4.6558900000000003</v>
      </c>
      <c r="K113" s="21">
        <v>1.08979</v>
      </c>
      <c r="L113" s="21">
        <v>12.5832</v>
      </c>
      <c r="M113" s="21">
        <v>71.2316</v>
      </c>
      <c r="N113" s="26" t="s">
        <v>1093</v>
      </c>
    </row>
    <row r="114" spans="1:14" x14ac:dyDescent="0.35">
      <c r="A114" s="13" t="s">
        <v>333</v>
      </c>
      <c r="B114" s="4" t="s">
        <v>749</v>
      </c>
      <c r="C114" s="14">
        <v>7</v>
      </c>
      <c r="D114" s="14" t="s">
        <v>1602</v>
      </c>
      <c r="E114" s="6" t="str">
        <f t="shared" si="4"/>
        <v>N</v>
      </c>
      <c r="F114" s="6" t="str">
        <f t="shared" si="3"/>
        <v>Y</v>
      </c>
      <c r="G114" s="6" t="str">
        <f t="shared" si="5"/>
        <v>N</v>
      </c>
      <c r="H114" s="21">
        <v>11.2506</v>
      </c>
      <c r="I114" s="21">
        <v>0.40913500000000003</v>
      </c>
      <c r="J114" s="21">
        <v>6.6312899999999999</v>
      </c>
      <c r="K114" s="21">
        <v>1.50996</v>
      </c>
      <c r="L114" s="21">
        <v>2.2288100000000002</v>
      </c>
      <c r="M114" s="21">
        <v>100.065</v>
      </c>
      <c r="N114" s="26" t="s">
        <v>1093</v>
      </c>
    </row>
    <row r="115" spans="1:14" x14ac:dyDescent="0.35">
      <c r="A115" s="13" t="s">
        <v>334</v>
      </c>
      <c r="B115" s="4" t="s">
        <v>754</v>
      </c>
      <c r="C115" s="14">
        <v>0</v>
      </c>
      <c r="D115" s="14" t="s">
        <v>1602</v>
      </c>
      <c r="E115" s="6" t="str">
        <f t="shared" si="4"/>
        <v>N</v>
      </c>
      <c r="F115" s="6" t="str">
        <f t="shared" si="3"/>
        <v>N</v>
      </c>
      <c r="G115" s="6" t="str">
        <f t="shared" si="5"/>
        <v>Y</v>
      </c>
      <c r="H115" s="21">
        <v>6.6398900000000003</v>
      </c>
      <c r="I115" s="21">
        <v>0.44648100000000002</v>
      </c>
      <c r="J115" s="21">
        <v>3.7127400000000002</v>
      </c>
      <c r="K115" s="21">
        <v>1.1024099999999999</v>
      </c>
      <c r="L115" s="21">
        <v>8.3691099999999992</v>
      </c>
      <c r="M115" s="21">
        <v>63.976199999999999</v>
      </c>
      <c r="N115" s="26" t="s">
        <v>1093</v>
      </c>
    </row>
    <row r="116" spans="1:14" x14ac:dyDescent="0.35">
      <c r="A116" s="13" t="s">
        <v>335</v>
      </c>
      <c r="B116" s="4" t="s">
        <v>755</v>
      </c>
      <c r="C116" s="14">
        <v>0</v>
      </c>
      <c r="D116" s="14" t="s">
        <v>1602</v>
      </c>
      <c r="E116" s="6" t="str">
        <f t="shared" si="4"/>
        <v>N</v>
      </c>
      <c r="F116" s="6" t="str">
        <f t="shared" si="3"/>
        <v>N</v>
      </c>
      <c r="G116" s="6" t="str">
        <f t="shared" si="5"/>
        <v>Y</v>
      </c>
      <c r="H116" s="21">
        <v>6.6776299999999997</v>
      </c>
      <c r="I116" s="21">
        <v>0.468246</v>
      </c>
      <c r="J116" s="21">
        <v>3.8498600000000001</v>
      </c>
      <c r="K116" s="21">
        <v>0.96171600000000002</v>
      </c>
      <c r="L116" s="21">
        <v>8.67361</v>
      </c>
      <c r="M116" s="21">
        <v>60.847900000000003</v>
      </c>
      <c r="N116" s="26" t="s">
        <v>1093</v>
      </c>
    </row>
    <row r="117" spans="1:14" x14ac:dyDescent="0.35">
      <c r="A117" s="13" t="s">
        <v>336</v>
      </c>
      <c r="B117" s="4" t="s">
        <v>756</v>
      </c>
      <c r="C117" s="14">
        <v>0</v>
      </c>
      <c r="D117" s="14" t="s">
        <v>1602</v>
      </c>
      <c r="E117" s="6" t="str">
        <f t="shared" si="4"/>
        <v>N</v>
      </c>
      <c r="F117" s="6" t="str">
        <f t="shared" si="3"/>
        <v>N</v>
      </c>
      <c r="G117" s="6" t="str">
        <f t="shared" si="5"/>
        <v>Y</v>
      </c>
      <c r="H117" s="21">
        <v>8.0196199999999997</v>
      </c>
      <c r="I117" s="21">
        <v>0.53311699999999995</v>
      </c>
      <c r="J117" s="21">
        <v>4.1660700000000004</v>
      </c>
      <c r="K117" s="21">
        <v>1.2139599999999999</v>
      </c>
      <c r="L117" s="21">
        <v>4.9077599999999997</v>
      </c>
      <c r="M117" s="21">
        <v>71.115499999999997</v>
      </c>
      <c r="N117" s="26" t="s">
        <v>1093</v>
      </c>
    </row>
    <row r="118" spans="1:14" x14ac:dyDescent="0.35">
      <c r="A118" s="13" t="s">
        <v>337</v>
      </c>
      <c r="B118" s="4" t="s">
        <v>757</v>
      </c>
      <c r="C118" s="14">
        <v>0</v>
      </c>
      <c r="D118" s="14" t="s">
        <v>1602</v>
      </c>
      <c r="E118" s="6" t="str">
        <f t="shared" si="4"/>
        <v>N</v>
      </c>
      <c r="F118" s="6" t="str">
        <f t="shared" si="3"/>
        <v>N</v>
      </c>
      <c r="G118" s="6" t="str">
        <f t="shared" si="5"/>
        <v>Y</v>
      </c>
      <c r="H118" s="21">
        <v>8.1082199999999993</v>
      </c>
      <c r="I118" s="21">
        <v>0.55326799999999998</v>
      </c>
      <c r="J118" s="21">
        <v>4.3119699999999996</v>
      </c>
      <c r="K118" s="21">
        <v>1.19842</v>
      </c>
      <c r="L118" s="21">
        <v>5.5970000000000004</v>
      </c>
      <c r="M118" s="21">
        <v>71.8857</v>
      </c>
      <c r="N118" s="26" t="s">
        <v>1093</v>
      </c>
    </row>
    <row r="119" spans="1:14" x14ac:dyDescent="0.35">
      <c r="A119" s="13" t="s">
        <v>338</v>
      </c>
      <c r="B119" s="4" t="s">
        <v>758</v>
      </c>
      <c r="C119" s="14">
        <v>0</v>
      </c>
      <c r="D119" s="14" t="s">
        <v>1602</v>
      </c>
      <c r="E119" s="6" t="str">
        <f t="shared" si="4"/>
        <v>N</v>
      </c>
      <c r="F119" s="6" t="str">
        <f t="shared" si="3"/>
        <v>N</v>
      </c>
      <c r="G119" s="6" t="str">
        <f t="shared" si="5"/>
        <v>Y</v>
      </c>
      <c r="H119" s="21">
        <v>7.2640099999999999</v>
      </c>
      <c r="I119" s="21">
        <v>0.492782</v>
      </c>
      <c r="J119" s="21">
        <v>4.7652299999999999</v>
      </c>
      <c r="K119" s="21">
        <v>0.99733099999999997</v>
      </c>
      <c r="L119" s="21">
        <v>10.8507</v>
      </c>
      <c r="M119" s="21">
        <v>68.938400000000001</v>
      </c>
      <c r="N119" s="26" t="s">
        <v>1093</v>
      </c>
    </row>
    <row r="120" spans="1:14" x14ac:dyDescent="0.35">
      <c r="A120" s="13" t="s">
        <v>339</v>
      </c>
      <c r="B120" s="4" t="s">
        <v>9</v>
      </c>
      <c r="C120" s="14"/>
      <c r="D120" s="14"/>
      <c r="E120" s="6" t="str">
        <f t="shared" si="4"/>
        <v>N</v>
      </c>
      <c r="F120" s="6" t="str">
        <f t="shared" si="3"/>
        <v>N</v>
      </c>
      <c r="G120" s="6" t="str">
        <f t="shared" si="5"/>
        <v>N</v>
      </c>
      <c r="H120" s="21" t="s">
        <v>223</v>
      </c>
      <c r="I120" s="21" t="s">
        <v>223</v>
      </c>
      <c r="J120" s="21" t="s">
        <v>223</v>
      </c>
      <c r="K120" s="21" t="s">
        <v>223</v>
      </c>
      <c r="L120" s="21" t="s">
        <v>223</v>
      </c>
      <c r="M120" s="21" t="s">
        <v>223</v>
      </c>
      <c r="N120" s="15" t="s">
        <v>9</v>
      </c>
    </row>
    <row r="121" spans="1:14" x14ac:dyDescent="0.35">
      <c r="A121" s="13" t="s">
        <v>340</v>
      </c>
      <c r="B121" s="4" t="s">
        <v>759</v>
      </c>
      <c r="C121" s="14">
        <v>0</v>
      </c>
      <c r="D121" s="14" t="s">
        <v>1602</v>
      </c>
      <c r="E121" s="6" t="str">
        <f t="shared" si="4"/>
        <v>N</v>
      </c>
      <c r="F121" s="6" t="str">
        <f t="shared" si="3"/>
        <v>N</v>
      </c>
      <c r="G121" s="6" t="str">
        <f t="shared" si="5"/>
        <v>Y</v>
      </c>
      <c r="H121" s="21">
        <v>7.7340400000000002</v>
      </c>
      <c r="I121" s="21">
        <v>0.53672699999999995</v>
      </c>
      <c r="J121" s="21">
        <v>3.9550299999999998</v>
      </c>
      <c r="K121" s="21">
        <v>1.2146699999999999</v>
      </c>
      <c r="L121" s="21">
        <v>13.776300000000001</v>
      </c>
      <c r="M121" s="21">
        <v>69.311300000000003</v>
      </c>
      <c r="N121" s="26" t="s">
        <v>1093</v>
      </c>
    </row>
    <row r="122" spans="1:14" x14ac:dyDescent="0.35">
      <c r="A122" s="13" t="s">
        <v>341</v>
      </c>
      <c r="B122" s="4" t="s">
        <v>1</v>
      </c>
      <c r="C122" s="14"/>
      <c r="D122" s="14"/>
      <c r="E122" s="6" t="str">
        <f t="shared" si="4"/>
        <v>N</v>
      </c>
      <c r="F122" s="6" t="str">
        <f t="shared" si="3"/>
        <v>N</v>
      </c>
      <c r="G122" s="6" t="str">
        <f t="shared" si="5"/>
        <v>N</v>
      </c>
      <c r="H122" s="21" t="s">
        <v>223</v>
      </c>
      <c r="I122" s="21" t="s">
        <v>223</v>
      </c>
      <c r="J122" s="21" t="s">
        <v>223</v>
      </c>
      <c r="K122" s="21" t="s">
        <v>223</v>
      </c>
      <c r="L122" s="21" t="s">
        <v>223</v>
      </c>
      <c r="M122" s="21" t="s">
        <v>223</v>
      </c>
      <c r="N122" s="15" t="s">
        <v>1092</v>
      </c>
    </row>
    <row r="123" spans="1:14" x14ac:dyDescent="0.35">
      <c r="A123" s="13" t="s">
        <v>342</v>
      </c>
      <c r="B123" s="4" t="s">
        <v>760</v>
      </c>
      <c r="C123" s="14">
        <v>0</v>
      </c>
      <c r="D123" s="14" t="s">
        <v>1602</v>
      </c>
      <c r="E123" s="6" t="str">
        <f t="shared" si="4"/>
        <v>N</v>
      </c>
      <c r="F123" s="6" t="str">
        <f t="shared" si="3"/>
        <v>N</v>
      </c>
      <c r="G123" s="6" t="str">
        <f t="shared" si="5"/>
        <v>Y</v>
      </c>
      <c r="H123" s="21">
        <v>8.7351600000000005</v>
      </c>
      <c r="I123" s="21">
        <v>0.58903499999999998</v>
      </c>
      <c r="J123" s="21">
        <v>4.9803899999999999</v>
      </c>
      <c r="K123" s="21">
        <v>1.19777</v>
      </c>
      <c r="L123" s="21">
        <v>4.4123799999999997</v>
      </c>
      <c r="M123" s="21">
        <v>77.235799999999998</v>
      </c>
      <c r="N123" s="26" t="s">
        <v>1093</v>
      </c>
    </row>
    <row r="124" spans="1:14" x14ac:dyDescent="0.35">
      <c r="A124" s="13" t="s">
        <v>343</v>
      </c>
      <c r="B124" s="4" t="s">
        <v>9</v>
      </c>
      <c r="C124" s="14"/>
      <c r="D124" s="14"/>
      <c r="E124" s="6" t="str">
        <f t="shared" si="4"/>
        <v>N</v>
      </c>
      <c r="F124" s="6" t="str">
        <f t="shared" si="3"/>
        <v>N</v>
      </c>
      <c r="G124" s="6" t="str">
        <f t="shared" si="5"/>
        <v>N</v>
      </c>
      <c r="H124" s="21" t="s">
        <v>223</v>
      </c>
      <c r="I124" s="21" t="s">
        <v>223</v>
      </c>
      <c r="J124" s="21" t="s">
        <v>223</v>
      </c>
      <c r="K124" s="21" t="s">
        <v>223</v>
      </c>
      <c r="L124" s="21" t="s">
        <v>223</v>
      </c>
      <c r="M124" s="21" t="s">
        <v>223</v>
      </c>
      <c r="N124" s="15" t="s">
        <v>9</v>
      </c>
    </row>
    <row r="125" spans="1:14" x14ac:dyDescent="0.35">
      <c r="A125" s="13" t="s">
        <v>344</v>
      </c>
      <c r="B125" s="4" t="s">
        <v>750</v>
      </c>
      <c r="C125" s="14">
        <v>7</v>
      </c>
      <c r="D125" s="14" t="s">
        <v>1602</v>
      </c>
      <c r="E125" s="6" t="str">
        <f t="shared" si="4"/>
        <v>N</v>
      </c>
      <c r="F125" s="6" t="str">
        <f t="shared" si="3"/>
        <v>Y</v>
      </c>
      <c r="G125" s="6" t="str">
        <f t="shared" si="5"/>
        <v>N</v>
      </c>
      <c r="H125" s="21">
        <v>11.455500000000001</v>
      </c>
      <c r="I125" s="21">
        <v>0.42471199999999998</v>
      </c>
      <c r="J125" s="21">
        <v>6.6117999999999997</v>
      </c>
      <c r="K125" s="21">
        <v>1.35277</v>
      </c>
      <c r="L125" s="21">
        <v>1.45638</v>
      </c>
      <c r="M125" s="21">
        <v>94.573899999999995</v>
      </c>
      <c r="N125" s="26" t="s">
        <v>1093</v>
      </c>
    </row>
    <row r="126" spans="1:14" x14ac:dyDescent="0.35">
      <c r="A126" s="13" t="s">
        <v>345</v>
      </c>
      <c r="B126" s="4" t="s">
        <v>761</v>
      </c>
      <c r="C126" s="14">
        <v>0</v>
      </c>
      <c r="D126" s="14" t="s">
        <v>1602</v>
      </c>
      <c r="E126" s="6" t="str">
        <f t="shared" si="4"/>
        <v>N</v>
      </c>
      <c r="F126" s="6" t="str">
        <f t="shared" si="3"/>
        <v>N</v>
      </c>
      <c r="G126" s="6" t="str">
        <f t="shared" si="5"/>
        <v>Y</v>
      </c>
      <c r="H126" s="21">
        <v>9.4886099999999995</v>
      </c>
      <c r="I126" s="21">
        <v>0.65262399999999998</v>
      </c>
      <c r="J126" s="21">
        <v>5.2278500000000001</v>
      </c>
      <c r="K126" s="21">
        <v>1.1681600000000001</v>
      </c>
      <c r="L126" s="21">
        <v>3.0132400000000001</v>
      </c>
      <c r="M126" s="21">
        <v>78.147000000000006</v>
      </c>
      <c r="N126" s="26" t="s">
        <v>1093</v>
      </c>
    </row>
    <row r="127" spans="1:14" x14ac:dyDescent="0.35">
      <c r="A127" s="13" t="s">
        <v>346</v>
      </c>
      <c r="B127" s="49" t="s">
        <v>1708</v>
      </c>
      <c r="C127" s="14">
        <v>1</v>
      </c>
      <c r="D127" s="14" t="s">
        <v>1602</v>
      </c>
      <c r="E127" s="6" t="str">
        <f t="shared" si="4"/>
        <v>N</v>
      </c>
      <c r="F127" s="6" t="str">
        <f t="shared" si="3"/>
        <v>Y</v>
      </c>
      <c r="G127" s="6" t="str">
        <f t="shared" si="5"/>
        <v>N</v>
      </c>
      <c r="H127" s="21">
        <v>11.2818</v>
      </c>
      <c r="I127" s="21">
        <v>0.42725600000000002</v>
      </c>
      <c r="J127" s="21">
        <v>5.9901299999999997</v>
      </c>
      <c r="K127" s="21">
        <v>1.34836</v>
      </c>
      <c r="L127" s="21">
        <v>3.0099499999999999</v>
      </c>
      <c r="M127" s="21">
        <v>89.871099999999998</v>
      </c>
      <c r="N127" s="26" t="s">
        <v>1093</v>
      </c>
    </row>
    <row r="128" spans="1:14" x14ac:dyDescent="0.35">
      <c r="A128" s="13" t="s">
        <v>347</v>
      </c>
      <c r="B128" s="8" t="s">
        <v>29</v>
      </c>
      <c r="C128" s="14">
        <v>1</v>
      </c>
      <c r="D128" s="14" t="s">
        <v>1603</v>
      </c>
      <c r="E128" s="6" t="str">
        <f t="shared" si="4"/>
        <v>N</v>
      </c>
      <c r="F128" s="6" t="str">
        <f t="shared" si="3"/>
        <v>N</v>
      </c>
      <c r="G128" s="6" t="str">
        <f t="shared" si="5"/>
        <v>N</v>
      </c>
      <c r="H128" s="21" t="s">
        <v>223</v>
      </c>
      <c r="I128" s="21" t="s">
        <v>223</v>
      </c>
      <c r="J128" s="21" t="s">
        <v>223</v>
      </c>
      <c r="K128" s="21" t="s">
        <v>223</v>
      </c>
      <c r="L128" s="21" t="s">
        <v>223</v>
      </c>
      <c r="M128" s="21" t="s">
        <v>223</v>
      </c>
      <c r="N128" s="39" t="s">
        <v>1795</v>
      </c>
    </row>
    <row r="129" spans="1:14" x14ac:dyDescent="0.35">
      <c r="A129" s="13" t="s">
        <v>348</v>
      </c>
      <c r="B129" s="4" t="s">
        <v>751</v>
      </c>
      <c r="C129" s="14">
        <v>7</v>
      </c>
      <c r="D129" s="14" t="s">
        <v>1602</v>
      </c>
      <c r="E129" s="6" t="str">
        <f t="shared" si="4"/>
        <v>N</v>
      </c>
      <c r="F129" s="6" t="str">
        <f t="shared" si="3"/>
        <v>Y</v>
      </c>
      <c r="G129" s="6" t="str">
        <f t="shared" si="5"/>
        <v>N</v>
      </c>
      <c r="H129" s="21">
        <v>9.4969199999999994</v>
      </c>
      <c r="I129" s="21">
        <v>0.353574</v>
      </c>
      <c r="J129" s="21">
        <v>5.10412</v>
      </c>
      <c r="K129" s="21">
        <v>1.2904599999999999</v>
      </c>
      <c r="L129" s="21">
        <v>2.3011499999999998</v>
      </c>
      <c r="M129" s="21">
        <v>81.158199999999994</v>
      </c>
      <c r="N129" s="26" t="s">
        <v>1093</v>
      </c>
    </row>
    <row r="130" spans="1:14" x14ac:dyDescent="0.35">
      <c r="A130" s="13" t="s">
        <v>349</v>
      </c>
      <c r="B130" s="4" t="s">
        <v>752</v>
      </c>
      <c r="C130" s="14">
        <v>7</v>
      </c>
      <c r="D130" s="14" t="s">
        <v>1602</v>
      </c>
      <c r="E130" s="6" t="str">
        <f t="shared" si="4"/>
        <v>N</v>
      </c>
      <c r="F130" s="6" t="str">
        <f t="shared" si="3"/>
        <v>Y</v>
      </c>
      <c r="G130" s="6" t="str">
        <f t="shared" si="5"/>
        <v>N</v>
      </c>
      <c r="H130" s="21">
        <v>9.5732800000000005</v>
      </c>
      <c r="I130" s="21">
        <v>0.36403000000000002</v>
      </c>
      <c r="J130" s="21">
        <v>5.5458499999999997</v>
      </c>
      <c r="K130" s="21">
        <v>1.03369</v>
      </c>
      <c r="L130" s="21">
        <v>1.9998</v>
      </c>
      <c r="M130" s="21">
        <v>75.714500000000001</v>
      </c>
      <c r="N130" s="26" t="s">
        <v>1093</v>
      </c>
    </row>
    <row r="131" spans="1:14" x14ac:dyDescent="0.35">
      <c r="A131" s="13" t="s">
        <v>350</v>
      </c>
      <c r="B131" s="4" t="s">
        <v>126</v>
      </c>
      <c r="C131" s="14">
        <v>7</v>
      </c>
      <c r="D131" s="14" t="s">
        <v>1602</v>
      </c>
      <c r="E131" s="6" t="str">
        <f t="shared" si="4"/>
        <v>N</v>
      </c>
      <c r="F131" s="6" t="str">
        <f t="shared" si="3"/>
        <v>Y</v>
      </c>
      <c r="G131" s="6" t="str">
        <f t="shared" si="5"/>
        <v>N</v>
      </c>
      <c r="H131" s="21">
        <v>9.1008800000000001</v>
      </c>
      <c r="I131" s="21">
        <v>0.36512800000000001</v>
      </c>
      <c r="J131" s="21">
        <v>5.06121</v>
      </c>
      <c r="K131" s="21">
        <v>1.38445</v>
      </c>
      <c r="L131" s="21">
        <v>0.979043</v>
      </c>
      <c r="M131" s="21">
        <v>83.707800000000006</v>
      </c>
      <c r="N131" s="26" t="s">
        <v>1093</v>
      </c>
    </row>
    <row r="132" spans="1:14" x14ac:dyDescent="0.35">
      <c r="A132" s="13" t="s">
        <v>351</v>
      </c>
      <c r="B132" s="4" t="s">
        <v>753</v>
      </c>
      <c r="C132" s="14">
        <v>0</v>
      </c>
      <c r="D132" s="14" t="s">
        <v>1602</v>
      </c>
      <c r="E132" s="6" t="str">
        <f t="shared" si="4"/>
        <v>N</v>
      </c>
      <c r="F132" s="6" t="str">
        <f t="shared" ref="F132:F195" si="6">IF(
AND(
LEFT(B132,3)="MSI",E132="N"),"Y","N")</f>
        <v>N</v>
      </c>
      <c r="G132" s="6" t="str">
        <f t="shared" si="5"/>
        <v>Y</v>
      </c>
      <c r="H132" s="21">
        <v>8.6117299999999997</v>
      </c>
      <c r="I132" s="21">
        <v>0.61704499999999995</v>
      </c>
      <c r="J132" s="21">
        <v>4.7554299999999996</v>
      </c>
      <c r="K132" s="21">
        <v>1.1548499999999999</v>
      </c>
      <c r="L132" s="21">
        <v>3.5135399999999999</v>
      </c>
      <c r="M132" s="21">
        <v>74.106700000000004</v>
      </c>
      <c r="N132" s="26" t="s">
        <v>1093</v>
      </c>
    </row>
    <row r="133" spans="1:14" x14ac:dyDescent="0.35">
      <c r="A133" s="13" t="s">
        <v>352</v>
      </c>
      <c r="B133" s="8" t="s">
        <v>30</v>
      </c>
      <c r="C133" s="14"/>
      <c r="D133" s="14"/>
      <c r="E133" s="6" t="str">
        <f t="shared" ref="E133:E196" si="7">IF(LEFT(B133,5)="MSIOD","Y","N")</f>
        <v>N</v>
      </c>
      <c r="F133" s="6" t="str">
        <f t="shared" si="6"/>
        <v>N</v>
      </c>
      <c r="G133" s="6" t="str">
        <f t="shared" ref="G133:G196" si="8">IF(LEFT(B133,5)="DDRIO","Y","N")</f>
        <v>N</v>
      </c>
      <c r="H133" s="21" t="s">
        <v>223</v>
      </c>
      <c r="I133" s="21" t="s">
        <v>223</v>
      </c>
      <c r="J133" s="21" t="s">
        <v>223</v>
      </c>
      <c r="K133" s="21" t="s">
        <v>223</v>
      </c>
      <c r="L133" s="21" t="s">
        <v>223</v>
      </c>
      <c r="M133" s="21" t="s">
        <v>223</v>
      </c>
      <c r="N133" s="27" t="s">
        <v>1103</v>
      </c>
    </row>
    <row r="134" spans="1:14" x14ac:dyDescent="0.35">
      <c r="A134" s="13" t="s">
        <v>353</v>
      </c>
      <c r="B134" s="4" t="s">
        <v>1607</v>
      </c>
      <c r="C134" s="14">
        <v>0</v>
      </c>
      <c r="D134" s="14" t="s">
        <v>1602</v>
      </c>
      <c r="E134" s="6" t="str">
        <f t="shared" si="7"/>
        <v>N</v>
      </c>
      <c r="F134" s="6" t="str">
        <f t="shared" si="6"/>
        <v>N</v>
      </c>
      <c r="G134" s="6" t="str">
        <f t="shared" si="8"/>
        <v>Y</v>
      </c>
      <c r="H134" s="21">
        <v>7.6475</v>
      </c>
      <c r="I134" s="21">
        <v>0.55354999999999999</v>
      </c>
      <c r="J134" s="21">
        <v>4.5959000000000003</v>
      </c>
      <c r="K134" s="21">
        <v>0.96580900000000003</v>
      </c>
      <c r="L134" s="21">
        <v>10.169600000000001</v>
      </c>
      <c r="M134" s="21">
        <v>66.624099999999999</v>
      </c>
      <c r="N134" s="26" t="s">
        <v>1093</v>
      </c>
    </row>
    <row r="135" spans="1:14" x14ac:dyDescent="0.35">
      <c r="A135" s="13" t="s">
        <v>354</v>
      </c>
      <c r="B135" s="8" t="s">
        <v>1102</v>
      </c>
      <c r="C135" s="14">
        <v>0</v>
      </c>
      <c r="D135" s="14" t="s">
        <v>1602</v>
      </c>
      <c r="E135" s="6" t="str">
        <f t="shared" si="7"/>
        <v>N</v>
      </c>
      <c r="F135" s="6" t="str">
        <f t="shared" si="6"/>
        <v>N</v>
      </c>
      <c r="G135" s="6" t="str">
        <f t="shared" si="8"/>
        <v>Y</v>
      </c>
      <c r="H135" s="21">
        <v>8.1139200000000002</v>
      </c>
      <c r="I135" s="21">
        <v>0.57458200000000004</v>
      </c>
      <c r="J135" s="21">
        <v>4.4510500000000004</v>
      </c>
      <c r="K135" s="21">
        <v>1.1241000000000001</v>
      </c>
      <c r="L135" s="21">
        <v>5.08847</v>
      </c>
      <c r="M135" s="21">
        <v>70.734800000000007</v>
      </c>
      <c r="N135" s="26" t="s">
        <v>1093</v>
      </c>
    </row>
    <row r="136" spans="1:14" x14ac:dyDescent="0.35">
      <c r="A136" s="13" t="s">
        <v>355</v>
      </c>
      <c r="B136" s="4" t="s">
        <v>762</v>
      </c>
      <c r="C136" s="14">
        <v>7</v>
      </c>
      <c r="D136" s="14" t="s">
        <v>1602</v>
      </c>
      <c r="E136" s="6" t="str">
        <f t="shared" si="7"/>
        <v>N</v>
      </c>
      <c r="F136" s="6" t="str">
        <f t="shared" si="6"/>
        <v>Y</v>
      </c>
      <c r="G136" s="6" t="str">
        <f t="shared" si="8"/>
        <v>N</v>
      </c>
      <c r="H136" s="21">
        <v>10.671200000000001</v>
      </c>
      <c r="I136" s="21">
        <v>0.41693000000000002</v>
      </c>
      <c r="J136" s="21">
        <v>6.6806299999999998</v>
      </c>
      <c r="K136" s="21">
        <v>1.4363600000000001</v>
      </c>
      <c r="L136" s="21">
        <v>1.93441</v>
      </c>
      <c r="M136" s="21">
        <v>97.958299999999994</v>
      </c>
      <c r="N136" s="26" t="s">
        <v>1093</v>
      </c>
    </row>
    <row r="137" spans="1:14" x14ac:dyDescent="0.35">
      <c r="A137" s="13" t="s">
        <v>356</v>
      </c>
      <c r="B137" s="4" t="s">
        <v>766</v>
      </c>
      <c r="C137" s="14">
        <v>0</v>
      </c>
      <c r="D137" s="14" t="s">
        <v>1602</v>
      </c>
      <c r="E137" s="6" t="str">
        <f t="shared" si="7"/>
        <v>N</v>
      </c>
      <c r="F137" s="6" t="str">
        <f t="shared" si="6"/>
        <v>N</v>
      </c>
      <c r="G137" s="6" t="str">
        <f t="shared" si="8"/>
        <v>Y</v>
      </c>
      <c r="H137" s="21">
        <v>6.6977599999999997</v>
      </c>
      <c r="I137" s="21">
        <v>0.46890399999999999</v>
      </c>
      <c r="J137" s="21">
        <v>3.9723600000000001</v>
      </c>
      <c r="K137" s="21">
        <v>0.88217400000000001</v>
      </c>
      <c r="L137" s="21">
        <v>6.9739500000000003</v>
      </c>
      <c r="M137" s="21">
        <v>59.197299999999998</v>
      </c>
      <c r="N137" s="26" t="s">
        <v>1093</v>
      </c>
    </row>
    <row r="138" spans="1:14" x14ac:dyDescent="0.35">
      <c r="A138" s="13" t="s">
        <v>357</v>
      </c>
      <c r="B138" s="4" t="s">
        <v>1</v>
      </c>
      <c r="C138" s="14"/>
      <c r="D138" s="14"/>
      <c r="E138" s="6" t="str">
        <f t="shared" si="7"/>
        <v>N</v>
      </c>
      <c r="F138" s="6" t="str">
        <f t="shared" si="6"/>
        <v>N</v>
      </c>
      <c r="G138" s="6" t="str">
        <f t="shared" si="8"/>
        <v>N</v>
      </c>
      <c r="H138" s="21" t="s">
        <v>223</v>
      </c>
      <c r="I138" s="21" t="s">
        <v>223</v>
      </c>
      <c r="J138" s="21" t="s">
        <v>223</v>
      </c>
      <c r="K138" s="21" t="s">
        <v>223</v>
      </c>
      <c r="L138" s="21" t="s">
        <v>223</v>
      </c>
      <c r="M138" s="21" t="s">
        <v>223</v>
      </c>
      <c r="N138" s="15" t="s">
        <v>1092</v>
      </c>
    </row>
    <row r="139" spans="1:14" x14ac:dyDescent="0.35">
      <c r="A139" s="13" t="s">
        <v>358</v>
      </c>
      <c r="B139" s="4" t="s">
        <v>767</v>
      </c>
      <c r="C139" s="14">
        <v>0</v>
      </c>
      <c r="D139" s="14" t="s">
        <v>1602</v>
      </c>
      <c r="E139" s="6" t="str">
        <f t="shared" si="7"/>
        <v>N</v>
      </c>
      <c r="F139" s="6" t="str">
        <f t="shared" si="6"/>
        <v>N</v>
      </c>
      <c r="G139" s="6" t="str">
        <f t="shared" si="8"/>
        <v>Y</v>
      </c>
      <c r="H139" s="21">
        <v>6.0721699999999998</v>
      </c>
      <c r="I139" s="21">
        <v>0.42330200000000001</v>
      </c>
      <c r="J139" s="21">
        <v>3.6491500000000001</v>
      </c>
      <c r="K139" s="21">
        <v>0.90874100000000002</v>
      </c>
      <c r="L139" s="21">
        <v>4.8062199999999997</v>
      </c>
      <c r="M139" s="21">
        <v>57.585900000000002</v>
      </c>
      <c r="N139" s="26" t="s">
        <v>1093</v>
      </c>
    </row>
    <row r="140" spans="1:14" x14ac:dyDescent="0.35">
      <c r="A140" s="13" t="s">
        <v>359</v>
      </c>
      <c r="B140" s="4" t="s">
        <v>768</v>
      </c>
      <c r="C140" s="14">
        <v>0</v>
      </c>
      <c r="D140" s="14" t="s">
        <v>1602</v>
      </c>
      <c r="E140" s="6" t="str">
        <f t="shared" si="7"/>
        <v>N</v>
      </c>
      <c r="F140" s="6" t="str">
        <f t="shared" si="6"/>
        <v>N</v>
      </c>
      <c r="G140" s="6" t="str">
        <f t="shared" si="8"/>
        <v>Y</v>
      </c>
      <c r="H140" s="21">
        <v>7.0235300000000001</v>
      </c>
      <c r="I140" s="21">
        <v>0.45880100000000001</v>
      </c>
      <c r="J140" s="21">
        <v>4.8406599999999997</v>
      </c>
      <c r="K140" s="21">
        <v>0.724603</v>
      </c>
      <c r="L140" s="21">
        <v>7.3438600000000003</v>
      </c>
      <c r="M140" s="21">
        <v>59.224600000000002</v>
      </c>
      <c r="N140" s="26" t="s">
        <v>1093</v>
      </c>
    </row>
    <row r="141" spans="1:14" x14ac:dyDescent="0.35">
      <c r="A141" s="13" t="s">
        <v>360</v>
      </c>
      <c r="B141" s="4" t="s">
        <v>9</v>
      </c>
      <c r="C141" s="14"/>
      <c r="D141" s="14"/>
      <c r="E141" s="6" t="str">
        <f t="shared" si="7"/>
        <v>N</v>
      </c>
      <c r="F141" s="6" t="str">
        <f t="shared" si="6"/>
        <v>N</v>
      </c>
      <c r="G141" s="6" t="str">
        <f t="shared" si="8"/>
        <v>N</v>
      </c>
      <c r="H141" s="21" t="s">
        <v>223</v>
      </c>
      <c r="I141" s="21" t="s">
        <v>223</v>
      </c>
      <c r="J141" s="21" t="s">
        <v>223</v>
      </c>
      <c r="K141" s="21" t="s">
        <v>223</v>
      </c>
      <c r="L141" s="21" t="s">
        <v>223</v>
      </c>
      <c r="M141" s="21" t="s">
        <v>223</v>
      </c>
      <c r="N141" s="15" t="s">
        <v>9</v>
      </c>
    </row>
    <row r="142" spans="1:14" x14ac:dyDescent="0.35">
      <c r="A142" s="13" t="s">
        <v>361</v>
      </c>
      <c r="B142" s="4" t="s">
        <v>1627</v>
      </c>
      <c r="C142" s="14">
        <v>0</v>
      </c>
      <c r="D142" s="14" t="s">
        <v>1602</v>
      </c>
      <c r="E142" s="6" t="str">
        <f t="shared" si="7"/>
        <v>N</v>
      </c>
      <c r="F142" s="6" t="str">
        <f t="shared" si="6"/>
        <v>N</v>
      </c>
      <c r="G142" s="6" t="str">
        <f t="shared" si="8"/>
        <v>Y</v>
      </c>
      <c r="H142" s="21">
        <v>7.32064</v>
      </c>
      <c r="I142" s="21">
        <v>0.47303499999999998</v>
      </c>
      <c r="J142" s="21">
        <v>5.0481999999999996</v>
      </c>
      <c r="K142" s="21">
        <v>1.00678</v>
      </c>
      <c r="L142" s="21">
        <v>8.1940399999999993</v>
      </c>
      <c r="M142" s="21">
        <v>71.290999999999997</v>
      </c>
      <c r="N142" s="26" t="s">
        <v>1093</v>
      </c>
    </row>
    <row r="143" spans="1:14" x14ac:dyDescent="0.35">
      <c r="A143" s="13" t="s">
        <v>362</v>
      </c>
      <c r="B143" s="4" t="s">
        <v>769</v>
      </c>
      <c r="C143" s="14">
        <v>0</v>
      </c>
      <c r="D143" s="14" t="s">
        <v>1602</v>
      </c>
      <c r="E143" s="6" t="str">
        <f t="shared" si="7"/>
        <v>N</v>
      </c>
      <c r="F143" s="6" t="str">
        <f t="shared" si="6"/>
        <v>N</v>
      </c>
      <c r="G143" s="6" t="str">
        <f t="shared" si="8"/>
        <v>Y</v>
      </c>
      <c r="H143" s="21">
        <v>7.7461599999999997</v>
      </c>
      <c r="I143" s="21">
        <v>0.53027599999999997</v>
      </c>
      <c r="J143" s="21">
        <v>4.15008</v>
      </c>
      <c r="K143" s="21">
        <v>1.2320800000000001</v>
      </c>
      <c r="L143" s="21">
        <v>13.158300000000001</v>
      </c>
      <c r="M143" s="21">
        <v>71.506900000000002</v>
      </c>
      <c r="N143" s="26" t="s">
        <v>1093</v>
      </c>
    </row>
    <row r="144" spans="1:14" x14ac:dyDescent="0.35">
      <c r="A144" s="13" t="s">
        <v>363</v>
      </c>
      <c r="B144" s="4" t="s">
        <v>770</v>
      </c>
      <c r="C144" s="14">
        <v>0</v>
      </c>
      <c r="D144" s="14" t="s">
        <v>1602</v>
      </c>
      <c r="E144" s="6" t="str">
        <f t="shared" si="7"/>
        <v>N</v>
      </c>
      <c r="F144" s="6" t="str">
        <f t="shared" si="6"/>
        <v>N</v>
      </c>
      <c r="G144" s="6" t="str">
        <f t="shared" si="8"/>
        <v>Y</v>
      </c>
      <c r="H144" s="21">
        <v>7.08406</v>
      </c>
      <c r="I144" s="21">
        <v>0.48720599999999997</v>
      </c>
      <c r="J144" s="21">
        <v>3.7464200000000001</v>
      </c>
      <c r="K144" s="21">
        <v>1.1139300000000001</v>
      </c>
      <c r="L144" s="21">
        <v>10.464600000000001</v>
      </c>
      <c r="M144" s="21">
        <v>64.600700000000003</v>
      </c>
      <c r="N144" s="26" t="s">
        <v>1093</v>
      </c>
    </row>
    <row r="145" spans="1:14" x14ac:dyDescent="0.35">
      <c r="A145" s="13" t="s">
        <v>364</v>
      </c>
      <c r="B145" s="4" t="s">
        <v>771</v>
      </c>
      <c r="C145" s="14">
        <v>0</v>
      </c>
      <c r="D145" s="14" t="s">
        <v>1602</v>
      </c>
      <c r="E145" s="6" t="str">
        <f t="shared" si="7"/>
        <v>N</v>
      </c>
      <c r="F145" s="6" t="str">
        <f t="shared" si="6"/>
        <v>N</v>
      </c>
      <c r="G145" s="6" t="str">
        <f t="shared" si="8"/>
        <v>Y</v>
      </c>
      <c r="H145" s="21">
        <v>8.1469500000000004</v>
      </c>
      <c r="I145" s="21">
        <v>0.55011500000000002</v>
      </c>
      <c r="J145" s="21">
        <v>4.70221</v>
      </c>
      <c r="K145" s="21">
        <v>0.98282700000000001</v>
      </c>
      <c r="L145" s="21">
        <v>2.2812100000000002</v>
      </c>
      <c r="M145" s="21">
        <v>67.981300000000005</v>
      </c>
      <c r="N145" s="26" t="s">
        <v>1093</v>
      </c>
    </row>
    <row r="146" spans="1:14" x14ac:dyDescent="0.35">
      <c r="A146" s="13" t="s">
        <v>365</v>
      </c>
      <c r="B146" s="4" t="s">
        <v>772</v>
      </c>
      <c r="C146" s="14">
        <v>0</v>
      </c>
      <c r="D146" s="14" t="s">
        <v>1602</v>
      </c>
      <c r="E146" s="6" t="str">
        <f t="shared" si="7"/>
        <v>N</v>
      </c>
      <c r="F146" s="6" t="str">
        <f t="shared" si="6"/>
        <v>N</v>
      </c>
      <c r="G146" s="6" t="str">
        <f t="shared" si="8"/>
        <v>Y</v>
      </c>
      <c r="H146" s="21">
        <v>10.2515</v>
      </c>
      <c r="I146" s="21">
        <v>0.70097900000000002</v>
      </c>
      <c r="J146" s="21">
        <v>5.9362500000000002</v>
      </c>
      <c r="K146" s="21">
        <v>1.1474800000000001</v>
      </c>
      <c r="L146" s="21">
        <v>4.40815</v>
      </c>
      <c r="M146" s="21">
        <v>82.533299999999997</v>
      </c>
      <c r="N146" s="26" t="s">
        <v>1093</v>
      </c>
    </row>
    <row r="147" spans="1:14" x14ac:dyDescent="0.35">
      <c r="A147" s="13" t="s">
        <v>366</v>
      </c>
      <c r="B147" s="4" t="s">
        <v>763</v>
      </c>
      <c r="C147" s="14">
        <v>7</v>
      </c>
      <c r="D147" s="14" t="s">
        <v>1602</v>
      </c>
      <c r="E147" s="6" t="str">
        <f t="shared" si="7"/>
        <v>N</v>
      </c>
      <c r="F147" s="6" t="str">
        <f t="shared" si="6"/>
        <v>Y</v>
      </c>
      <c r="G147" s="6" t="str">
        <f t="shared" si="8"/>
        <v>N</v>
      </c>
      <c r="H147" s="21">
        <v>10.3752</v>
      </c>
      <c r="I147" s="21">
        <v>0.40880899999999998</v>
      </c>
      <c r="J147" s="21">
        <v>6.2834000000000003</v>
      </c>
      <c r="K147" s="21">
        <v>1.3026599999999999</v>
      </c>
      <c r="L147" s="21">
        <v>1.8640300000000001</v>
      </c>
      <c r="M147" s="21">
        <v>90.471599999999995</v>
      </c>
      <c r="N147" s="26" t="s">
        <v>1093</v>
      </c>
    </row>
    <row r="148" spans="1:14" x14ac:dyDescent="0.35">
      <c r="A148" s="13" t="s">
        <v>367</v>
      </c>
      <c r="B148" s="4" t="s">
        <v>3</v>
      </c>
      <c r="C148" s="14"/>
      <c r="D148" s="14"/>
      <c r="E148" s="6" t="str">
        <f t="shared" si="7"/>
        <v>N</v>
      </c>
      <c r="F148" s="6" t="str">
        <f t="shared" si="6"/>
        <v>N</v>
      </c>
      <c r="G148" s="6" t="str">
        <f t="shared" si="8"/>
        <v>N</v>
      </c>
      <c r="H148" s="21" t="s">
        <v>223</v>
      </c>
      <c r="I148" s="21" t="s">
        <v>223</v>
      </c>
      <c r="J148" s="21" t="s">
        <v>223</v>
      </c>
      <c r="K148" s="21" t="s">
        <v>223</v>
      </c>
      <c r="L148" s="21" t="s">
        <v>223</v>
      </c>
      <c r="M148" s="21" t="s">
        <v>223</v>
      </c>
      <c r="N148" s="15" t="s">
        <v>1096</v>
      </c>
    </row>
    <row r="149" spans="1:14" x14ac:dyDescent="0.35">
      <c r="A149" s="13" t="s">
        <v>368</v>
      </c>
      <c r="B149" s="4" t="s">
        <v>1709</v>
      </c>
      <c r="C149" s="14">
        <v>1</v>
      </c>
      <c r="D149" s="14" t="s">
        <v>1602</v>
      </c>
      <c r="E149" s="6" t="str">
        <f t="shared" si="7"/>
        <v>N</v>
      </c>
      <c r="F149" s="6" t="str">
        <f t="shared" si="6"/>
        <v>Y</v>
      </c>
      <c r="G149" s="6" t="str">
        <f t="shared" si="8"/>
        <v>N</v>
      </c>
      <c r="H149" s="21">
        <v>10.6594</v>
      </c>
      <c r="I149" s="21">
        <v>0.43496099999999999</v>
      </c>
      <c r="J149" s="21">
        <v>5.9642200000000001</v>
      </c>
      <c r="K149" s="21">
        <v>1.4451700000000001</v>
      </c>
      <c r="L149" s="21">
        <v>1.5100499999999999</v>
      </c>
      <c r="M149" s="21">
        <v>92.840299999999999</v>
      </c>
      <c r="N149" s="26" t="s">
        <v>1093</v>
      </c>
    </row>
    <row r="150" spans="1:14" x14ac:dyDescent="0.35">
      <c r="A150" s="13" t="s">
        <v>369</v>
      </c>
      <c r="B150" s="4" t="s">
        <v>1710</v>
      </c>
      <c r="C150" s="14">
        <v>1</v>
      </c>
      <c r="D150" s="14" t="s">
        <v>1602</v>
      </c>
      <c r="E150" s="6" t="str">
        <f t="shared" si="7"/>
        <v>N</v>
      </c>
      <c r="F150" s="6" t="str">
        <f t="shared" si="6"/>
        <v>Y</v>
      </c>
      <c r="G150" s="6" t="str">
        <f t="shared" si="8"/>
        <v>N</v>
      </c>
      <c r="H150" s="21">
        <v>10.642899999999999</v>
      </c>
      <c r="I150" s="21">
        <v>0.438469</v>
      </c>
      <c r="J150" s="21">
        <v>5.9383499999999998</v>
      </c>
      <c r="K150" s="21">
        <v>1.4395500000000001</v>
      </c>
      <c r="L150" s="21">
        <v>1.5113799999999999</v>
      </c>
      <c r="M150" s="21">
        <v>92.458500000000001</v>
      </c>
      <c r="N150" s="26" t="s">
        <v>1093</v>
      </c>
    </row>
    <row r="151" spans="1:14" x14ac:dyDescent="0.35">
      <c r="A151" s="13" t="s">
        <v>370</v>
      </c>
      <c r="B151" s="4" t="s">
        <v>9</v>
      </c>
      <c r="C151" s="14"/>
      <c r="D151" s="14"/>
      <c r="E151" s="6" t="str">
        <f t="shared" si="7"/>
        <v>N</v>
      </c>
      <c r="F151" s="6" t="str">
        <f t="shared" si="6"/>
        <v>N</v>
      </c>
      <c r="G151" s="6" t="str">
        <f t="shared" si="8"/>
        <v>N</v>
      </c>
      <c r="H151" s="21" t="s">
        <v>223</v>
      </c>
      <c r="I151" s="21" t="s">
        <v>223</v>
      </c>
      <c r="J151" s="21" t="s">
        <v>223</v>
      </c>
      <c r="K151" s="21" t="s">
        <v>223</v>
      </c>
      <c r="L151" s="21" t="s">
        <v>223</v>
      </c>
      <c r="M151" s="21" t="s">
        <v>223</v>
      </c>
      <c r="N151" s="15" t="s">
        <v>9</v>
      </c>
    </row>
    <row r="152" spans="1:14" x14ac:dyDescent="0.35">
      <c r="A152" s="13" t="s">
        <v>371</v>
      </c>
      <c r="B152" s="4" t="s">
        <v>764</v>
      </c>
      <c r="C152" s="14">
        <v>7</v>
      </c>
      <c r="D152" s="14" t="s">
        <v>1602</v>
      </c>
      <c r="E152" s="6" t="str">
        <f t="shared" si="7"/>
        <v>N</v>
      </c>
      <c r="F152" s="6" t="str">
        <f t="shared" si="6"/>
        <v>Y</v>
      </c>
      <c r="G152" s="6" t="str">
        <f t="shared" si="8"/>
        <v>N</v>
      </c>
      <c r="H152" s="21">
        <v>8.4847599999999996</v>
      </c>
      <c r="I152" s="21">
        <v>0.34839700000000001</v>
      </c>
      <c r="J152" s="21">
        <v>5.2089400000000001</v>
      </c>
      <c r="K152" s="21">
        <v>1.1905399999999999</v>
      </c>
      <c r="L152" s="21">
        <v>1.9012800000000001</v>
      </c>
      <c r="M152" s="21">
        <v>78.749200000000002</v>
      </c>
      <c r="N152" s="26" t="s">
        <v>1093</v>
      </c>
    </row>
    <row r="153" spans="1:14" x14ac:dyDescent="0.35">
      <c r="A153" s="13" t="s">
        <v>372</v>
      </c>
      <c r="B153" s="4" t="s">
        <v>765</v>
      </c>
      <c r="C153" s="14">
        <v>7</v>
      </c>
      <c r="D153" s="14" t="s">
        <v>1602</v>
      </c>
      <c r="E153" s="6" t="str">
        <f t="shared" si="7"/>
        <v>N</v>
      </c>
      <c r="F153" s="6" t="str">
        <f t="shared" si="6"/>
        <v>Y</v>
      </c>
      <c r="G153" s="6" t="str">
        <f t="shared" si="8"/>
        <v>N</v>
      </c>
      <c r="H153" s="21">
        <v>8.4883299999999995</v>
      </c>
      <c r="I153" s="21">
        <v>0.34878799999999999</v>
      </c>
      <c r="J153" s="21">
        <v>5.3633199999999999</v>
      </c>
      <c r="K153" s="21">
        <v>1.14544</v>
      </c>
      <c r="L153" s="21">
        <v>2.7880699999999998</v>
      </c>
      <c r="M153" s="21">
        <v>78.379599999999996</v>
      </c>
      <c r="N153" s="26" t="s">
        <v>1093</v>
      </c>
    </row>
    <row r="154" spans="1:14" x14ac:dyDescent="0.35">
      <c r="A154" s="13" t="s">
        <v>373</v>
      </c>
      <c r="B154" s="4" t="s">
        <v>9</v>
      </c>
      <c r="C154" s="14"/>
      <c r="D154" s="14"/>
      <c r="E154" s="6" t="str">
        <f t="shared" si="7"/>
        <v>N</v>
      </c>
      <c r="F154" s="6" t="str">
        <f t="shared" si="6"/>
        <v>N</v>
      </c>
      <c r="G154" s="6" t="str">
        <f t="shared" si="8"/>
        <v>N</v>
      </c>
      <c r="H154" s="21" t="s">
        <v>223</v>
      </c>
      <c r="I154" s="21" t="s">
        <v>223</v>
      </c>
      <c r="J154" s="21" t="s">
        <v>223</v>
      </c>
      <c r="K154" s="21" t="s">
        <v>223</v>
      </c>
      <c r="L154" s="21" t="s">
        <v>223</v>
      </c>
      <c r="M154" s="21" t="s">
        <v>223</v>
      </c>
      <c r="N154" s="15" t="s">
        <v>9</v>
      </c>
    </row>
    <row r="155" spans="1:14" x14ac:dyDescent="0.35">
      <c r="A155" s="13" t="s">
        <v>374</v>
      </c>
      <c r="B155" s="8" t="s">
        <v>1634</v>
      </c>
      <c r="C155" s="14">
        <v>0</v>
      </c>
      <c r="D155" s="14" t="s">
        <v>1602</v>
      </c>
      <c r="E155" s="6" t="str">
        <f t="shared" si="7"/>
        <v>N</v>
      </c>
      <c r="F155" s="6" t="str">
        <f t="shared" si="6"/>
        <v>N</v>
      </c>
      <c r="G155" s="6" t="str">
        <f t="shared" si="8"/>
        <v>Y</v>
      </c>
      <c r="H155" s="21">
        <v>6.6753999999999998</v>
      </c>
      <c r="I155" s="21">
        <v>0.51167799999999997</v>
      </c>
      <c r="J155" s="21">
        <v>3.9582700000000002</v>
      </c>
      <c r="K155" s="21">
        <v>1.02413</v>
      </c>
      <c r="L155" s="21">
        <v>5.2766299999999999</v>
      </c>
      <c r="M155" s="21">
        <v>63.6693</v>
      </c>
      <c r="N155" s="26" t="s">
        <v>1093</v>
      </c>
    </row>
    <row r="156" spans="1:14" x14ac:dyDescent="0.35">
      <c r="A156" s="13" t="s">
        <v>375</v>
      </c>
      <c r="B156" s="8" t="s">
        <v>1635</v>
      </c>
      <c r="C156" s="14">
        <v>0</v>
      </c>
      <c r="D156" s="14" t="s">
        <v>1602</v>
      </c>
      <c r="E156" s="6" t="str">
        <f t="shared" si="7"/>
        <v>N</v>
      </c>
      <c r="F156" s="6" t="str">
        <f t="shared" si="6"/>
        <v>N</v>
      </c>
      <c r="G156" s="6" t="str">
        <f t="shared" si="8"/>
        <v>Y</v>
      </c>
      <c r="H156" s="21">
        <v>7.4294700000000002</v>
      </c>
      <c r="I156" s="21">
        <v>0.53438699999999995</v>
      </c>
      <c r="J156" s="21">
        <v>4.2137000000000002</v>
      </c>
      <c r="K156" s="21">
        <v>1.0933999999999999</v>
      </c>
      <c r="L156" s="21">
        <v>9.9950399999999995</v>
      </c>
      <c r="M156" s="21">
        <v>67.876900000000006</v>
      </c>
      <c r="N156" s="26" t="s">
        <v>1093</v>
      </c>
    </row>
    <row r="157" spans="1:14" x14ac:dyDescent="0.35">
      <c r="A157" s="13" t="s">
        <v>376</v>
      </c>
      <c r="B157" s="4" t="s">
        <v>9</v>
      </c>
      <c r="C157" s="14"/>
      <c r="D157" s="14"/>
      <c r="E157" s="6" t="str">
        <f t="shared" si="7"/>
        <v>N</v>
      </c>
      <c r="F157" s="6" t="str">
        <f t="shared" si="6"/>
        <v>N</v>
      </c>
      <c r="G157" s="6" t="str">
        <f t="shared" si="8"/>
        <v>N</v>
      </c>
      <c r="H157" s="21" t="s">
        <v>223</v>
      </c>
      <c r="I157" s="21" t="s">
        <v>223</v>
      </c>
      <c r="J157" s="21" t="s">
        <v>223</v>
      </c>
      <c r="K157" s="21" t="s">
        <v>223</v>
      </c>
      <c r="L157" s="21" t="s">
        <v>223</v>
      </c>
      <c r="M157" s="21" t="s">
        <v>223</v>
      </c>
      <c r="N157" s="15" t="s">
        <v>9</v>
      </c>
    </row>
    <row r="158" spans="1:14" x14ac:dyDescent="0.35">
      <c r="A158" s="13" t="s">
        <v>377</v>
      </c>
      <c r="B158" s="4" t="s">
        <v>2</v>
      </c>
      <c r="C158" s="14"/>
      <c r="D158" s="14"/>
      <c r="E158" s="6" t="str">
        <f t="shared" si="7"/>
        <v>N</v>
      </c>
      <c r="F158" s="6" t="str">
        <f t="shared" si="6"/>
        <v>N</v>
      </c>
      <c r="G158" s="6" t="str">
        <f t="shared" si="8"/>
        <v>N</v>
      </c>
      <c r="H158" s="21" t="s">
        <v>223</v>
      </c>
      <c r="I158" s="21" t="s">
        <v>223</v>
      </c>
      <c r="J158" s="21" t="s">
        <v>223</v>
      </c>
      <c r="K158" s="21" t="s">
        <v>223</v>
      </c>
      <c r="L158" s="21" t="s">
        <v>223</v>
      </c>
      <c r="M158" s="21" t="s">
        <v>223</v>
      </c>
      <c r="N158" s="15" t="s">
        <v>1092</v>
      </c>
    </row>
    <row r="159" spans="1:14" x14ac:dyDescent="0.35">
      <c r="A159" s="13" t="s">
        <v>378</v>
      </c>
      <c r="B159" s="4" t="s">
        <v>779</v>
      </c>
      <c r="C159" s="14">
        <v>0</v>
      </c>
      <c r="D159" s="14" t="s">
        <v>1602</v>
      </c>
      <c r="E159" s="6" t="str">
        <f t="shared" si="7"/>
        <v>N</v>
      </c>
      <c r="F159" s="6" t="str">
        <f t="shared" si="6"/>
        <v>N</v>
      </c>
      <c r="G159" s="6" t="str">
        <f t="shared" si="8"/>
        <v>Y</v>
      </c>
      <c r="H159" s="21">
        <v>6.65341</v>
      </c>
      <c r="I159" s="21">
        <v>0.45551999999999998</v>
      </c>
      <c r="J159" s="21">
        <v>3.93974</v>
      </c>
      <c r="K159" s="21">
        <v>1.02769</v>
      </c>
      <c r="L159" s="21">
        <v>6.3269599999999997</v>
      </c>
      <c r="M159" s="21">
        <v>63.630499999999998</v>
      </c>
      <c r="N159" s="26" t="s">
        <v>1093</v>
      </c>
    </row>
    <row r="160" spans="1:14" x14ac:dyDescent="0.35">
      <c r="A160" s="13" t="s">
        <v>379</v>
      </c>
      <c r="B160" s="4" t="s">
        <v>9</v>
      </c>
      <c r="C160" s="14"/>
      <c r="D160" s="14"/>
      <c r="E160" s="6" t="str">
        <f t="shared" si="7"/>
        <v>N</v>
      </c>
      <c r="F160" s="6" t="str">
        <f t="shared" si="6"/>
        <v>N</v>
      </c>
      <c r="G160" s="6" t="str">
        <f t="shared" si="8"/>
        <v>N</v>
      </c>
      <c r="H160" s="21" t="s">
        <v>223</v>
      </c>
      <c r="I160" s="21" t="s">
        <v>223</v>
      </c>
      <c r="J160" s="21" t="s">
        <v>223</v>
      </c>
      <c r="K160" s="21" t="s">
        <v>223</v>
      </c>
      <c r="L160" s="21" t="s">
        <v>223</v>
      </c>
      <c r="M160" s="21" t="s">
        <v>223</v>
      </c>
      <c r="N160" s="15" t="s">
        <v>9</v>
      </c>
    </row>
    <row r="161" spans="1:14" x14ac:dyDescent="0.35">
      <c r="A161" s="13" t="s">
        <v>380</v>
      </c>
      <c r="B161" s="8" t="s">
        <v>1636</v>
      </c>
      <c r="C161" s="14">
        <v>0</v>
      </c>
      <c r="D161" s="14" t="s">
        <v>1602</v>
      </c>
      <c r="E161" s="6" t="str">
        <f t="shared" si="7"/>
        <v>N</v>
      </c>
      <c r="F161" s="6" t="str">
        <f t="shared" si="6"/>
        <v>N</v>
      </c>
      <c r="G161" s="6" t="str">
        <f t="shared" si="8"/>
        <v>Y</v>
      </c>
      <c r="H161" s="21">
        <v>5.6888899999999998</v>
      </c>
      <c r="I161" s="21">
        <v>0.38008700000000001</v>
      </c>
      <c r="J161" s="21">
        <v>3.3409399999999998</v>
      </c>
      <c r="K161" s="21">
        <v>0.81842099999999995</v>
      </c>
      <c r="L161" s="21">
        <v>3.6228099999999999</v>
      </c>
      <c r="M161" s="21">
        <v>52.290500000000002</v>
      </c>
      <c r="N161" s="26" t="s">
        <v>1093</v>
      </c>
    </row>
    <row r="162" spans="1:14" x14ac:dyDescent="0.35">
      <c r="A162" s="13" t="s">
        <v>381</v>
      </c>
      <c r="B162" s="4" t="s">
        <v>1</v>
      </c>
      <c r="C162" s="14"/>
      <c r="D162" s="14"/>
      <c r="E162" s="6" t="str">
        <f t="shared" si="7"/>
        <v>N</v>
      </c>
      <c r="F162" s="6" t="str">
        <f t="shared" si="6"/>
        <v>N</v>
      </c>
      <c r="G162" s="6" t="str">
        <f t="shared" si="8"/>
        <v>N</v>
      </c>
      <c r="H162" s="21" t="s">
        <v>223</v>
      </c>
      <c r="I162" s="21" t="s">
        <v>223</v>
      </c>
      <c r="J162" s="21" t="s">
        <v>223</v>
      </c>
      <c r="K162" s="21" t="s">
        <v>223</v>
      </c>
      <c r="L162" s="21" t="s">
        <v>223</v>
      </c>
      <c r="M162" s="21" t="s">
        <v>223</v>
      </c>
      <c r="N162" s="15" t="s">
        <v>1092</v>
      </c>
    </row>
    <row r="163" spans="1:14" x14ac:dyDescent="0.35">
      <c r="A163" s="13" t="s">
        <v>382</v>
      </c>
      <c r="B163" s="4" t="s">
        <v>780</v>
      </c>
      <c r="C163" s="14">
        <v>0</v>
      </c>
      <c r="D163" s="14" t="s">
        <v>1602</v>
      </c>
      <c r="E163" s="6" t="str">
        <f t="shared" si="7"/>
        <v>N</v>
      </c>
      <c r="F163" s="6" t="str">
        <f t="shared" si="6"/>
        <v>N</v>
      </c>
      <c r="G163" s="6" t="str">
        <f t="shared" si="8"/>
        <v>Y</v>
      </c>
      <c r="H163" s="21">
        <v>5.9827500000000002</v>
      </c>
      <c r="I163" s="21">
        <v>0.39994499999999999</v>
      </c>
      <c r="J163" s="21">
        <v>4.1779999999999999</v>
      </c>
      <c r="K163" s="21">
        <v>0.76261299999999999</v>
      </c>
      <c r="L163" s="21">
        <v>4.1571499999999997</v>
      </c>
      <c r="M163" s="21">
        <v>56.446399999999997</v>
      </c>
      <c r="N163" s="26" t="s">
        <v>1093</v>
      </c>
    </row>
    <row r="164" spans="1:14" x14ac:dyDescent="0.35">
      <c r="A164" s="13" t="s">
        <v>383</v>
      </c>
      <c r="B164" s="4" t="s">
        <v>781</v>
      </c>
      <c r="C164" s="14">
        <v>0</v>
      </c>
      <c r="D164" s="14" t="s">
        <v>1602</v>
      </c>
      <c r="E164" s="6" t="str">
        <f t="shared" si="7"/>
        <v>N</v>
      </c>
      <c r="F164" s="6" t="str">
        <f t="shared" si="6"/>
        <v>N</v>
      </c>
      <c r="G164" s="6" t="str">
        <f t="shared" si="8"/>
        <v>Y</v>
      </c>
      <c r="H164" s="21">
        <v>7.2546099999999996</v>
      </c>
      <c r="I164" s="21">
        <v>0.47801900000000003</v>
      </c>
      <c r="J164" s="21">
        <v>4.2308599999999998</v>
      </c>
      <c r="K164" s="21">
        <v>1.0338099999999999</v>
      </c>
      <c r="L164" s="21">
        <v>10.441000000000001</v>
      </c>
      <c r="M164" s="21">
        <v>66.135400000000004</v>
      </c>
      <c r="N164" s="26" t="s">
        <v>1093</v>
      </c>
    </row>
    <row r="165" spans="1:14" x14ac:dyDescent="0.35">
      <c r="A165" s="13" t="s">
        <v>384</v>
      </c>
      <c r="B165" s="4" t="s">
        <v>9</v>
      </c>
      <c r="C165" s="14"/>
      <c r="D165" s="14"/>
      <c r="E165" s="6" t="str">
        <f t="shared" si="7"/>
        <v>N</v>
      </c>
      <c r="F165" s="6" t="str">
        <f t="shared" si="6"/>
        <v>N</v>
      </c>
      <c r="G165" s="6" t="str">
        <f t="shared" si="8"/>
        <v>N</v>
      </c>
      <c r="H165" s="21" t="s">
        <v>223</v>
      </c>
      <c r="I165" s="21" t="s">
        <v>223</v>
      </c>
      <c r="J165" s="21" t="s">
        <v>223</v>
      </c>
      <c r="K165" s="21" t="s">
        <v>223</v>
      </c>
      <c r="L165" s="21" t="s">
        <v>223</v>
      </c>
      <c r="M165" s="21" t="s">
        <v>223</v>
      </c>
      <c r="N165" s="15" t="s">
        <v>9</v>
      </c>
    </row>
    <row r="166" spans="1:14" x14ac:dyDescent="0.35">
      <c r="A166" s="13" t="s">
        <v>385</v>
      </c>
      <c r="B166" s="4" t="s">
        <v>782</v>
      </c>
      <c r="C166" s="14">
        <v>0</v>
      </c>
      <c r="D166" s="14" t="s">
        <v>1602</v>
      </c>
      <c r="E166" s="6" t="str">
        <f t="shared" si="7"/>
        <v>N</v>
      </c>
      <c r="F166" s="6" t="str">
        <f t="shared" si="6"/>
        <v>N</v>
      </c>
      <c r="G166" s="6" t="str">
        <f t="shared" si="8"/>
        <v>Y</v>
      </c>
      <c r="H166" s="21">
        <v>7.2532800000000002</v>
      </c>
      <c r="I166" s="21">
        <v>0.50389300000000004</v>
      </c>
      <c r="J166" s="21">
        <v>3.9278599999999999</v>
      </c>
      <c r="K166" s="21">
        <v>0.99099800000000005</v>
      </c>
      <c r="L166" s="21">
        <v>10.292899999999999</v>
      </c>
      <c r="M166" s="21">
        <v>62.39</v>
      </c>
      <c r="N166" s="26" t="s">
        <v>1093</v>
      </c>
    </row>
    <row r="167" spans="1:14" x14ac:dyDescent="0.35">
      <c r="A167" s="13" t="s">
        <v>386</v>
      </c>
      <c r="B167" s="4" t="s">
        <v>1711</v>
      </c>
      <c r="C167" s="14">
        <v>1</v>
      </c>
      <c r="D167" s="14" t="s">
        <v>1602</v>
      </c>
      <c r="E167" s="6" t="str">
        <f t="shared" si="7"/>
        <v>N</v>
      </c>
      <c r="F167" s="6" t="str">
        <f t="shared" si="6"/>
        <v>Y</v>
      </c>
      <c r="G167" s="6" t="str">
        <f t="shared" si="8"/>
        <v>N</v>
      </c>
      <c r="H167" s="21">
        <v>7.4356099999999996</v>
      </c>
      <c r="I167" s="21">
        <v>0.33162599999999998</v>
      </c>
      <c r="J167" s="21">
        <v>4.6887800000000004</v>
      </c>
      <c r="K167" s="21">
        <v>1.1450499999999999</v>
      </c>
      <c r="L167" s="21">
        <v>2.53878</v>
      </c>
      <c r="M167" s="21">
        <v>73.2727</v>
      </c>
      <c r="N167" s="26" t="s">
        <v>1093</v>
      </c>
    </row>
    <row r="168" spans="1:14" x14ac:dyDescent="0.35">
      <c r="A168" s="13" t="s">
        <v>387</v>
      </c>
      <c r="B168" s="4" t="s">
        <v>1712</v>
      </c>
      <c r="C168" s="14">
        <v>1</v>
      </c>
      <c r="D168" s="14" t="s">
        <v>1602</v>
      </c>
      <c r="E168" s="6" t="str">
        <f t="shared" si="7"/>
        <v>N</v>
      </c>
      <c r="F168" s="6" t="str">
        <f t="shared" si="6"/>
        <v>Y</v>
      </c>
      <c r="G168" s="6" t="str">
        <f t="shared" si="8"/>
        <v>N</v>
      </c>
      <c r="H168" s="21">
        <v>7.4254199999999999</v>
      </c>
      <c r="I168" s="21">
        <v>0.33116299999999999</v>
      </c>
      <c r="J168" s="21">
        <v>4.5352399999999999</v>
      </c>
      <c r="K168" s="21">
        <v>1.0631699999999999</v>
      </c>
      <c r="L168" s="21">
        <v>2.4584199999999998</v>
      </c>
      <c r="M168" s="21">
        <v>69.438599999999994</v>
      </c>
      <c r="N168" s="26" t="s">
        <v>1093</v>
      </c>
    </row>
    <row r="169" spans="1:14" x14ac:dyDescent="0.35">
      <c r="A169" s="13" t="s">
        <v>388</v>
      </c>
      <c r="B169" s="4" t="s">
        <v>773</v>
      </c>
      <c r="C169" s="14">
        <v>7</v>
      </c>
      <c r="D169" s="14" t="s">
        <v>1602</v>
      </c>
      <c r="E169" s="6" t="str">
        <f t="shared" si="7"/>
        <v>N</v>
      </c>
      <c r="F169" s="6" t="str">
        <f t="shared" si="6"/>
        <v>Y</v>
      </c>
      <c r="G169" s="6" t="str">
        <f t="shared" si="8"/>
        <v>N</v>
      </c>
      <c r="H169" s="21">
        <v>10.771000000000001</v>
      </c>
      <c r="I169" s="21">
        <v>0.425925</v>
      </c>
      <c r="J169" s="21">
        <v>6.0656499999999998</v>
      </c>
      <c r="K169" s="21">
        <v>1.51112</v>
      </c>
      <c r="L169" s="21">
        <v>2.5415100000000002</v>
      </c>
      <c r="M169" s="21">
        <v>95.738799999999998</v>
      </c>
      <c r="N169" s="26" t="s">
        <v>1093</v>
      </c>
    </row>
    <row r="170" spans="1:14" x14ac:dyDescent="0.35">
      <c r="A170" s="13" t="s">
        <v>389</v>
      </c>
      <c r="B170" s="4" t="s">
        <v>1713</v>
      </c>
      <c r="C170" s="14">
        <v>1</v>
      </c>
      <c r="D170" s="14" t="s">
        <v>1602</v>
      </c>
      <c r="E170" s="6" t="str">
        <f t="shared" si="7"/>
        <v>N</v>
      </c>
      <c r="F170" s="6" t="str">
        <f t="shared" si="6"/>
        <v>Y</v>
      </c>
      <c r="G170" s="6" t="str">
        <f t="shared" si="8"/>
        <v>N</v>
      </c>
      <c r="H170" s="21">
        <v>9.2842599999999997</v>
      </c>
      <c r="I170" s="21">
        <v>0.36328199999999999</v>
      </c>
      <c r="J170" s="21">
        <v>5.0834000000000001</v>
      </c>
      <c r="K170" s="21">
        <v>1.2270799999999999</v>
      </c>
      <c r="L170" s="21">
        <v>2.4846900000000001</v>
      </c>
      <c r="M170" s="21">
        <v>78.979399999999998</v>
      </c>
      <c r="N170" s="26" t="s">
        <v>1093</v>
      </c>
    </row>
    <row r="171" spans="1:14" x14ac:dyDescent="0.35">
      <c r="A171" s="13" t="s">
        <v>390</v>
      </c>
      <c r="B171" s="4" t="s">
        <v>1714</v>
      </c>
      <c r="C171" s="14">
        <v>1</v>
      </c>
      <c r="D171" s="14" t="s">
        <v>1602</v>
      </c>
      <c r="E171" s="6" t="str">
        <f t="shared" si="7"/>
        <v>N</v>
      </c>
      <c r="F171" s="6" t="str">
        <f t="shared" si="6"/>
        <v>Y</v>
      </c>
      <c r="G171" s="6" t="str">
        <f t="shared" si="8"/>
        <v>N</v>
      </c>
      <c r="H171" s="21">
        <v>9.2352000000000007</v>
      </c>
      <c r="I171" s="21">
        <v>0.34094400000000002</v>
      </c>
      <c r="J171" s="21">
        <v>4.8992100000000001</v>
      </c>
      <c r="K171" s="21">
        <v>1.2741199999999999</v>
      </c>
      <c r="L171" s="21">
        <v>2.6937600000000002</v>
      </c>
      <c r="M171" s="21">
        <v>79.007400000000004</v>
      </c>
      <c r="N171" s="26" t="s">
        <v>1093</v>
      </c>
    </row>
    <row r="172" spans="1:14" x14ac:dyDescent="0.35">
      <c r="A172" s="13" t="s">
        <v>391</v>
      </c>
      <c r="B172" s="4" t="s">
        <v>3</v>
      </c>
      <c r="C172" s="14"/>
      <c r="D172" s="14"/>
      <c r="E172" s="6" t="str">
        <f t="shared" si="7"/>
        <v>N</v>
      </c>
      <c r="F172" s="6" t="str">
        <f t="shared" si="6"/>
        <v>N</v>
      </c>
      <c r="G172" s="6" t="str">
        <f t="shared" si="8"/>
        <v>N</v>
      </c>
      <c r="H172" s="21" t="s">
        <v>223</v>
      </c>
      <c r="I172" s="21" t="s">
        <v>223</v>
      </c>
      <c r="J172" s="21" t="s">
        <v>223</v>
      </c>
      <c r="K172" s="21" t="s">
        <v>223</v>
      </c>
      <c r="L172" s="21" t="s">
        <v>223</v>
      </c>
      <c r="M172" s="21" t="s">
        <v>223</v>
      </c>
      <c r="N172" s="15" t="s">
        <v>1096</v>
      </c>
    </row>
    <row r="173" spans="1:14" x14ac:dyDescent="0.35">
      <c r="A173" s="13" t="s">
        <v>392</v>
      </c>
      <c r="B173" s="4" t="s">
        <v>774</v>
      </c>
      <c r="C173" s="14">
        <v>7</v>
      </c>
      <c r="D173" s="14" t="s">
        <v>1602</v>
      </c>
      <c r="E173" s="6" t="str">
        <f t="shared" si="7"/>
        <v>N</v>
      </c>
      <c r="F173" s="6" t="str">
        <f t="shared" si="6"/>
        <v>Y</v>
      </c>
      <c r="G173" s="6" t="str">
        <f t="shared" si="8"/>
        <v>N</v>
      </c>
      <c r="H173" s="21">
        <v>9.2110800000000008</v>
      </c>
      <c r="I173" s="21">
        <v>0.37166100000000002</v>
      </c>
      <c r="J173" s="21">
        <v>6.31135</v>
      </c>
      <c r="K173" s="21">
        <v>1.3217300000000001</v>
      </c>
      <c r="L173" s="21">
        <v>1.96774</v>
      </c>
      <c r="M173" s="21">
        <v>91.333799999999997</v>
      </c>
      <c r="N173" s="26" t="s">
        <v>1093</v>
      </c>
    </row>
    <row r="174" spans="1:14" x14ac:dyDescent="0.35">
      <c r="A174" s="13" t="s">
        <v>393</v>
      </c>
      <c r="B174" s="4" t="s">
        <v>775</v>
      </c>
      <c r="C174" s="14">
        <v>7</v>
      </c>
      <c r="D174" s="14" t="s">
        <v>1602</v>
      </c>
      <c r="E174" s="6" t="str">
        <f t="shared" si="7"/>
        <v>N</v>
      </c>
      <c r="F174" s="6" t="str">
        <f t="shared" si="6"/>
        <v>Y</v>
      </c>
      <c r="G174" s="6" t="str">
        <f t="shared" si="8"/>
        <v>N</v>
      </c>
      <c r="H174" s="21">
        <v>9.3888800000000003</v>
      </c>
      <c r="I174" s="21">
        <v>0.36731799999999998</v>
      </c>
      <c r="J174" s="21">
        <v>6.4265600000000003</v>
      </c>
      <c r="K174" s="21">
        <v>1.31019</v>
      </c>
      <c r="L174" s="21">
        <v>2.22174</v>
      </c>
      <c r="M174" s="21">
        <v>91.760800000000003</v>
      </c>
      <c r="N174" s="26" t="s">
        <v>1093</v>
      </c>
    </row>
    <row r="175" spans="1:14" x14ac:dyDescent="0.35">
      <c r="A175" s="13" t="s">
        <v>394</v>
      </c>
      <c r="B175" s="4" t="s">
        <v>776</v>
      </c>
      <c r="C175" s="14">
        <v>7</v>
      </c>
      <c r="D175" s="14" t="s">
        <v>1602</v>
      </c>
      <c r="E175" s="6" t="str">
        <f t="shared" si="7"/>
        <v>N</v>
      </c>
      <c r="F175" s="6" t="str">
        <f t="shared" si="6"/>
        <v>Y</v>
      </c>
      <c r="G175" s="6" t="str">
        <f t="shared" si="8"/>
        <v>N</v>
      </c>
      <c r="H175" s="21">
        <v>7.6097700000000001</v>
      </c>
      <c r="I175" s="21">
        <v>0.29557600000000001</v>
      </c>
      <c r="J175" s="21">
        <v>4.9684299999999997</v>
      </c>
      <c r="K175" s="21">
        <v>1.01431</v>
      </c>
      <c r="L175" s="21">
        <v>3.29494</v>
      </c>
      <c r="M175" s="21">
        <v>70.989699999999999</v>
      </c>
      <c r="N175" s="26" t="s">
        <v>1093</v>
      </c>
    </row>
    <row r="176" spans="1:14" x14ac:dyDescent="0.35">
      <c r="A176" s="13" t="s">
        <v>395</v>
      </c>
      <c r="B176" s="4" t="s">
        <v>777</v>
      </c>
      <c r="C176" s="14">
        <v>7</v>
      </c>
      <c r="D176" s="14" t="s">
        <v>1602</v>
      </c>
      <c r="E176" s="6" t="str">
        <f t="shared" si="7"/>
        <v>N</v>
      </c>
      <c r="F176" s="6" t="str">
        <f t="shared" si="6"/>
        <v>Y</v>
      </c>
      <c r="G176" s="6" t="str">
        <f t="shared" si="8"/>
        <v>N</v>
      </c>
      <c r="H176" s="21">
        <v>7.4448400000000001</v>
      </c>
      <c r="I176" s="21">
        <v>0.30765500000000001</v>
      </c>
      <c r="J176" s="21">
        <v>5.7074800000000003</v>
      </c>
      <c r="K176" s="21">
        <v>0.91382399999999997</v>
      </c>
      <c r="L176" s="21">
        <v>2.50631</v>
      </c>
      <c r="M176" s="21">
        <v>72.219300000000004</v>
      </c>
      <c r="N176" s="26" t="s">
        <v>1093</v>
      </c>
    </row>
    <row r="177" spans="1:14" x14ac:dyDescent="0.35">
      <c r="A177" s="13" t="s">
        <v>396</v>
      </c>
      <c r="B177" s="4" t="s">
        <v>1</v>
      </c>
      <c r="C177" s="14"/>
      <c r="D177" s="14"/>
      <c r="E177" s="6" t="str">
        <f t="shared" si="7"/>
        <v>N</v>
      </c>
      <c r="F177" s="6" t="str">
        <f t="shared" si="6"/>
        <v>N</v>
      </c>
      <c r="G177" s="6" t="str">
        <f t="shared" si="8"/>
        <v>N</v>
      </c>
      <c r="H177" s="21" t="s">
        <v>223</v>
      </c>
      <c r="I177" s="21" t="s">
        <v>223</v>
      </c>
      <c r="J177" s="21" t="s">
        <v>223</v>
      </c>
      <c r="K177" s="21" t="s">
        <v>223</v>
      </c>
      <c r="L177" s="21" t="s">
        <v>223</v>
      </c>
      <c r="M177" s="21" t="s">
        <v>223</v>
      </c>
      <c r="N177" s="15" t="s">
        <v>1092</v>
      </c>
    </row>
    <row r="178" spans="1:14" x14ac:dyDescent="0.35">
      <c r="A178" s="13" t="s">
        <v>397</v>
      </c>
      <c r="B178" s="8" t="s">
        <v>778</v>
      </c>
      <c r="C178" s="14">
        <v>0</v>
      </c>
      <c r="D178" s="14" t="s">
        <v>1602</v>
      </c>
      <c r="E178" s="6" t="str">
        <f t="shared" si="7"/>
        <v>N</v>
      </c>
      <c r="F178" s="6" t="str">
        <f t="shared" si="6"/>
        <v>N</v>
      </c>
      <c r="G178" s="6" t="str">
        <f t="shared" si="8"/>
        <v>Y</v>
      </c>
      <c r="H178" s="21">
        <v>6.2183900000000003</v>
      </c>
      <c r="I178" s="21">
        <v>0.46800799999999998</v>
      </c>
      <c r="J178" s="21">
        <v>3.63958</v>
      </c>
      <c r="K178" s="21">
        <v>0.97412699999999997</v>
      </c>
      <c r="L178" s="21">
        <v>3.7721100000000001</v>
      </c>
      <c r="M178" s="21">
        <v>59.543399999999998</v>
      </c>
      <c r="N178" s="26" t="s">
        <v>1093</v>
      </c>
    </row>
    <row r="179" spans="1:14" x14ac:dyDescent="0.35">
      <c r="A179" s="13" t="s">
        <v>398</v>
      </c>
      <c r="B179" s="4" t="s">
        <v>1</v>
      </c>
      <c r="C179" s="14"/>
      <c r="D179" s="14"/>
      <c r="E179" s="6" t="str">
        <f t="shared" si="7"/>
        <v>N</v>
      </c>
      <c r="F179" s="6" t="str">
        <f t="shared" si="6"/>
        <v>N</v>
      </c>
      <c r="G179" s="6" t="str">
        <f t="shared" si="8"/>
        <v>N</v>
      </c>
      <c r="H179" s="21" t="s">
        <v>223</v>
      </c>
      <c r="I179" s="21" t="s">
        <v>223</v>
      </c>
      <c r="J179" s="21" t="s">
        <v>223</v>
      </c>
      <c r="K179" s="21" t="s">
        <v>223</v>
      </c>
      <c r="L179" s="21" t="s">
        <v>223</v>
      </c>
      <c r="M179" s="21" t="s">
        <v>223</v>
      </c>
      <c r="N179" s="15" t="s">
        <v>1092</v>
      </c>
    </row>
    <row r="180" spans="1:14" x14ac:dyDescent="0.35">
      <c r="A180" s="13" t="s">
        <v>399</v>
      </c>
      <c r="B180" s="4" t="s">
        <v>783</v>
      </c>
      <c r="C180" s="14">
        <v>7</v>
      </c>
      <c r="D180" s="14" t="s">
        <v>1602</v>
      </c>
      <c r="E180" s="6" t="str">
        <f t="shared" si="7"/>
        <v>N</v>
      </c>
      <c r="F180" s="6" t="str">
        <f t="shared" si="6"/>
        <v>Y</v>
      </c>
      <c r="G180" s="6" t="str">
        <f t="shared" si="8"/>
        <v>N</v>
      </c>
      <c r="H180" s="21">
        <v>10.577400000000001</v>
      </c>
      <c r="I180" s="21">
        <v>0.37769200000000003</v>
      </c>
      <c r="J180" s="21">
        <v>5.4828799999999998</v>
      </c>
      <c r="K180" s="21">
        <v>1.4361900000000001</v>
      </c>
      <c r="L180" s="21">
        <v>2.35744</v>
      </c>
      <c r="M180" s="21">
        <v>88.738200000000006</v>
      </c>
      <c r="N180" s="26" t="s">
        <v>1093</v>
      </c>
    </row>
    <row r="181" spans="1:14" x14ac:dyDescent="0.35">
      <c r="A181" s="13" t="s">
        <v>400</v>
      </c>
      <c r="B181" s="4" t="s">
        <v>25</v>
      </c>
      <c r="C181" s="14"/>
      <c r="D181" s="14"/>
      <c r="E181" s="6" t="str">
        <f t="shared" si="7"/>
        <v>N</v>
      </c>
      <c r="F181" s="6" t="str">
        <f t="shared" si="6"/>
        <v>N</v>
      </c>
      <c r="G181" s="6" t="str">
        <f t="shared" si="8"/>
        <v>N</v>
      </c>
      <c r="H181" s="21" t="s">
        <v>223</v>
      </c>
      <c r="I181" s="21" t="s">
        <v>223</v>
      </c>
      <c r="J181" s="21" t="s">
        <v>223</v>
      </c>
      <c r="K181" s="21" t="s">
        <v>223</v>
      </c>
      <c r="L181" s="21" t="s">
        <v>223</v>
      </c>
      <c r="M181" s="21" t="s">
        <v>223</v>
      </c>
      <c r="N181" s="27" t="s">
        <v>1794</v>
      </c>
    </row>
    <row r="182" spans="1:14" x14ac:dyDescent="0.35">
      <c r="A182" s="13" t="s">
        <v>401</v>
      </c>
      <c r="B182" s="4" t="s">
        <v>25</v>
      </c>
      <c r="C182" s="14"/>
      <c r="D182" s="14"/>
      <c r="E182" s="6" t="str">
        <f t="shared" si="7"/>
        <v>N</v>
      </c>
      <c r="F182" s="6" t="str">
        <f t="shared" si="6"/>
        <v>N</v>
      </c>
      <c r="G182" s="6" t="str">
        <f t="shared" si="8"/>
        <v>N</v>
      </c>
      <c r="H182" s="21" t="s">
        <v>223</v>
      </c>
      <c r="I182" s="21" t="s">
        <v>223</v>
      </c>
      <c r="J182" s="21" t="s">
        <v>223</v>
      </c>
      <c r="K182" s="21" t="s">
        <v>223</v>
      </c>
      <c r="L182" s="21" t="s">
        <v>223</v>
      </c>
      <c r="M182" s="21" t="s">
        <v>223</v>
      </c>
      <c r="N182" s="27" t="s">
        <v>1794</v>
      </c>
    </row>
    <row r="183" spans="1:14" x14ac:dyDescent="0.35">
      <c r="A183" s="13" t="s">
        <v>402</v>
      </c>
      <c r="B183" s="8" t="s">
        <v>1637</v>
      </c>
      <c r="C183" s="14">
        <v>0</v>
      </c>
      <c r="D183" s="14" t="s">
        <v>1602</v>
      </c>
      <c r="E183" s="6" t="str">
        <f t="shared" si="7"/>
        <v>N</v>
      </c>
      <c r="F183" s="6" t="str">
        <f t="shared" si="6"/>
        <v>N</v>
      </c>
      <c r="G183" s="6" t="str">
        <f t="shared" si="8"/>
        <v>Y</v>
      </c>
      <c r="H183" s="21">
        <v>5.0682999999999998</v>
      </c>
      <c r="I183" s="21">
        <v>0.34998000000000001</v>
      </c>
      <c r="J183" s="21">
        <v>3.0757400000000001</v>
      </c>
      <c r="K183" s="21">
        <v>0.83718199999999998</v>
      </c>
      <c r="L183" s="21">
        <v>1.36205</v>
      </c>
      <c r="M183" s="21">
        <v>50.744</v>
      </c>
      <c r="N183" s="26" t="s">
        <v>1093</v>
      </c>
    </row>
    <row r="184" spans="1:14" x14ac:dyDescent="0.35">
      <c r="A184" s="13" t="s">
        <v>403</v>
      </c>
      <c r="B184" s="4" t="s">
        <v>789</v>
      </c>
      <c r="C184" s="14">
        <v>0</v>
      </c>
      <c r="D184" s="14" t="s">
        <v>1602</v>
      </c>
      <c r="E184" s="6" t="str">
        <f t="shared" si="7"/>
        <v>N</v>
      </c>
      <c r="F184" s="6" t="str">
        <f t="shared" si="6"/>
        <v>N</v>
      </c>
      <c r="G184" s="6" t="str">
        <f t="shared" si="8"/>
        <v>Y</v>
      </c>
      <c r="H184" s="21">
        <v>5.1996399999999996</v>
      </c>
      <c r="I184" s="21">
        <v>0.36347699999999999</v>
      </c>
      <c r="J184" s="21">
        <v>3.3198500000000002</v>
      </c>
      <c r="K184" s="21">
        <v>0.79319700000000004</v>
      </c>
      <c r="L184" s="21">
        <v>1.4578500000000001</v>
      </c>
      <c r="M184" s="21">
        <v>51.315600000000003</v>
      </c>
      <c r="N184" s="26" t="s">
        <v>1093</v>
      </c>
    </row>
    <row r="185" spans="1:14" x14ac:dyDescent="0.35">
      <c r="A185" s="13" t="s">
        <v>404</v>
      </c>
      <c r="B185" s="4" t="s">
        <v>790</v>
      </c>
      <c r="C185" s="14">
        <v>0</v>
      </c>
      <c r="D185" s="14" t="s">
        <v>1602</v>
      </c>
      <c r="E185" s="6" t="str">
        <f t="shared" si="7"/>
        <v>N</v>
      </c>
      <c r="F185" s="6" t="str">
        <f t="shared" si="6"/>
        <v>N</v>
      </c>
      <c r="G185" s="6" t="str">
        <f t="shared" si="8"/>
        <v>Y</v>
      </c>
      <c r="H185" s="21">
        <v>6.2573299999999996</v>
      </c>
      <c r="I185" s="21">
        <v>0.38888600000000001</v>
      </c>
      <c r="J185" s="21">
        <v>3.6742400000000002</v>
      </c>
      <c r="K185" s="21">
        <v>0.92285899999999998</v>
      </c>
      <c r="L185" s="21">
        <v>10.1958</v>
      </c>
      <c r="M185" s="21">
        <v>58.230600000000003</v>
      </c>
      <c r="N185" s="26" t="s">
        <v>1093</v>
      </c>
    </row>
    <row r="186" spans="1:14" x14ac:dyDescent="0.35">
      <c r="A186" s="13" t="s">
        <v>405</v>
      </c>
      <c r="B186" s="4" t="s">
        <v>25</v>
      </c>
      <c r="C186" s="14"/>
      <c r="D186" s="14"/>
      <c r="E186" s="6" t="str">
        <f t="shared" si="7"/>
        <v>N</v>
      </c>
      <c r="F186" s="6" t="str">
        <f t="shared" si="6"/>
        <v>N</v>
      </c>
      <c r="G186" s="6" t="str">
        <f t="shared" si="8"/>
        <v>N</v>
      </c>
      <c r="H186" s="21" t="s">
        <v>223</v>
      </c>
      <c r="I186" s="21" t="s">
        <v>223</v>
      </c>
      <c r="J186" s="21" t="s">
        <v>223</v>
      </c>
      <c r="K186" s="21" t="s">
        <v>223</v>
      </c>
      <c r="L186" s="21" t="s">
        <v>223</v>
      </c>
      <c r="M186" s="21" t="s">
        <v>223</v>
      </c>
      <c r="N186" s="27" t="s">
        <v>1794</v>
      </c>
    </row>
    <row r="187" spans="1:14" x14ac:dyDescent="0.35">
      <c r="A187" s="13" t="s">
        <v>406</v>
      </c>
      <c r="B187" s="4" t="s">
        <v>1715</v>
      </c>
      <c r="C187" s="14">
        <v>1</v>
      </c>
      <c r="D187" s="14" t="s">
        <v>1602</v>
      </c>
      <c r="E187" s="6" t="str">
        <f t="shared" si="7"/>
        <v>N</v>
      </c>
      <c r="F187" s="6" t="str">
        <f t="shared" si="6"/>
        <v>Y</v>
      </c>
      <c r="G187" s="6" t="str">
        <f t="shared" si="8"/>
        <v>N</v>
      </c>
      <c r="H187" s="21">
        <v>6.34626</v>
      </c>
      <c r="I187" s="21">
        <v>0.29593599999999998</v>
      </c>
      <c r="J187" s="21">
        <v>4.6992700000000003</v>
      </c>
      <c r="K187" s="21">
        <v>0.71233500000000005</v>
      </c>
      <c r="L187" s="21">
        <v>0.91951400000000005</v>
      </c>
      <c r="M187" s="21">
        <v>57.857199999999999</v>
      </c>
      <c r="N187" s="26" t="s">
        <v>1093</v>
      </c>
    </row>
    <row r="188" spans="1:14" x14ac:dyDescent="0.35">
      <c r="A188" s="13" t="s">
        <v>407</v>
      </c>
      <c r="B188" s="4" t="s">
        <v>1716</v>
      </c>
      <c r="C188" s="14">
        <v>1</v>
      </c>
      <c r="D188" s="14" t="s">
        <v>1602</v>
      </c>
      <c r="E188" s="6" t="str">
        <f t="shared" si="7"/>
        <v>N</v>
      </c>
      <c r="F188" s="6" t="str">
        <f t="shared" si="6"/>
        <v>Y</v>
      </c>
      <c r="G188" s="6" t="str">
        <f t="shared" si="8"/>
        <v>N</v>
      </c>
      <c r="H188" s="21">
        <v>6.4554200000000002</v>
      </c>
      <c r="I188" s="21">
        <v>0.30257400000000001</v>
      </c>
      <c r="J188" s="21">
        <v>4.4126099999999999</v>
      </c>
      <c r="K188" s="21">
        <v>0.922543</v>
      </c>
      <c r="L188" s="21">
        <v>1.1469400000000001</v>
      </c>
      <c r="M188" s="21">
        <v>63.802999999999997</v>
      </c>
      <c r="N188" s="26" t="s">
        <v>1093</v>
      </c>
    </row>
    <row r="189" spans="1:14" x14ac:dyDescent="0.35">
      <c r="A189" s="13" t="s">
        <v>408</v>
      </c>
      <c r="B189" s="4" t="s">
        <v>1717</v>
      </c>
      <c r="C189" s="14">
        <v>1</v>
      </c>
      <c r="D189" s="14" t="s">
        <v>1602</v>
      </c>
      <c r="E189" s="6" t="str">
        <f t="shared" si="7"/>
        <v>N</v>
      </c>
      <c r="F189" s="6" t="str">
        <f t="shared" si="6"/>
        <v>Y</v>
      </c>
      <c r="G189" s="6" t="str">
        <f t="shared" si="8"/>
        <v>N</v>
      </c>
      <c r="H189" s="21">
        <v>7.40158</v>
      </c>
      <c r="I189" s="21">
        <v>0.28842600000000002</v>
      </c>
      <c r="J189" s="21">
        <v>4.7096999999999998</v>
      </c>
      <c r="K189" s="21">
        <v>0.98921300000000001</v>
      </c>
      <c r="L189" s="21">
        <v>3.3087599999999999</v>
      </c>
      <c r="M189" s="21">
        <v>68.256100000000004</v>
      </c>
      <c r="N189" s="26" t="s">
        <v>1093</v>
      </c>
    </row>
    <row r="190" spans="1:14" x14ac:dyDescent="0.35">
      <c r="A190" s="13" t="s">
        <v>409</v>
      </c>
      <c r="B190" s="4" t="s">
        <v>1718</v>
      </c>
      <c r="C190" s="14">
        <v>1</v>
      </c>
      <c r="D190" s="14" t="s">
        <v>1602</v>
      </c>
      <c r="E190" s="6" t="str">
        <f t="shared" si="7"/>
        <v>N</v>
      </c>
      <c r="F190" s="6" t="str">
        <f t="shared" si="6"/>
        <v>Y</v>
      </c>
      <c r="G190" s="6" t="str">
        <f t="shared" si="8"/>
        <v>N</v>
      </c>
      <c r="H190" s="21">
        <v>7.1403100000000004</v>
      </c>
      <c r="I190" s="21">
        <v>0.27218799999999999</v>
      </c>
      <c r="J190" s="21">
        <v>4.3331299999999997</v>
      </c>
      <c r="K190" s="21">
        <v>0.82955800000000002</v>
      </c>
      <c r="L190" s="21">
        <v>3.2162700000000002</v>
      </c>
      <c r="M190" s="21">
        <v>59.954799999999999</v>
      </c>
      <c r="N190" s="26" t="s">
        <v>1093</v>
      </c>
    </row>
    <row r="191" spans="1:14" x14ac:dyDescent="0.35">
      <c r="A191" s="13" t="s">
        <v>410</v>
      </c>
      <c r="B191" s="4" t="s">
        <v>784</v>
      </c>
      <c r="C191" s="14">
        <v>7</v>
      </c>
      <c r="D191" s="14" t="s">
        <v>1602</v>
      </c>
      <c r="E191" s="6" t="str">
        <f t="shared" si="7"/>
        <v>N</v>
      </c>
      <c r="F191" s="6" t="str">
        <f t="shared" si="6"/>
        <v>Y</v>
      </c>
      <c r="G191" s="6" t="str">
        <f t="shared" si="8"/>
        <v>N</v>
      </c>
      <c r="H191" s="21">
        <v>10.7218</v>
      </c>
      <c r="I191" s="21">
        <v>0.42815799999999998</v>
      </c>
      <c r="J191" s="21">
        <v>5.9509400000000001</v>
      </c>
      <c r="K191" s="21">
        <v>1.4656899999999999</v>
      </c>
      <c r="L191" s="21">
        <v>5.2073400000000003</v>
      </c>
      <c r="M191" s="21">
        <v>93.392899999999997</v>
      </c>
      <c r="N191" s="26" t="s">
        <v>1093</v>
      </c>
    </row>
    <row r="192" spans="1:14" x14ac:dyDescent="0.35">
      <c r="A192" s="13" t="s">
        <v>411</v>
      </c>
      <c r="B192" s="4" t="s">
        <v>9</v>
      </c>
      <c r="C192" s="14"/>
      <c r="D192" s="14"/>
      <c r="E192" s="6" t="str">
        <f t="shared" si="7"/>
        <v>N</v>
      </c>
      <c r="F192" s="6" t="str">
        <f t="shared" si="6"/>
        <v>N</v>
      </c>
      <c r="G192" s="6" t="str">
        <f t="shared" si="8"/>
        <v>N</v>
      </c>
      <c r="H192" s="21" t="s">
        <v>223</v>
      </c>
      <c r="I192" s="21" t="s">
        <v>223</v>
      </c>
      <c r="J192" s="21" t="s">
        <v>223</v>
      </c>
      <c r="K192" s="21" t="s">
        <v>223</v>
      </c>
      <c r="L192" s="21" t="s">
        <v>223</v>
      </c>
      <c r="M192" s="21" t="s">
        <v>223</v>
      </c>
      <c r="N192" s="15" t="s">
        <v>9</v>
      </c>
    </row>
    <row r="193" spans="1:14" x14ac:dyDescent="0.35">
      <c r="A193" s="13" t="s">
        <v>412</v>
      </c>
      <c r="B193" s="4" t="s">
        <v>1719</v>
      </c>
      <c r="C193" s="14">
        <v>1</v>
      </c>
      <c r="D193" s="14" t="s">
        <v>1602</v>
      </c>
      <c r="E193" s="6" t="str">
        <f t="shared" si="7"/>
        <v>N</v>
      </c>
      <c r="F193" s="6" t="str">
        <f t="shared" si="6"/>
        <v>Y</v>
      </c>
      <c r="G193" s="6" t="str">
        <f t="shared" si="8"/>
        <v>N</v>
      </c>
      <c r="H193" s="21">
        <v>10.178900000000001</v>
      </c>
      <c r="I193" s="21">
        <v>0.40595799999999999</v>
      </c>
      <c r="J193" s="21">
        <v>5.64201</v>
      </c>
      <c r="K193" s="21">
        <v>1.4057500000000001</v>
      </c>
      <c r="L193" s="21">
        <v>1.3574600000000001</v>
      </c>
      <c r="M193" s="21">
        <v>89.057500000000005</v>
      </c>
      <c r="N193" s="26" t="s">
        <v>1093</v>
      </c>
    </row>
    <row r="194" spans="1:14" x14ac:dyDescent="0.35">
      <c r="A194" s="13" t="s">
        <v>413</v>
      </c>
      <c r="B194" s="4" t="s">
        <v>1720</v>
      </c>
      <c r="C194" s="14">
        <v>1</v>
      </c>
      <c r="D194" s="14" t="s">
        <v>1602</v>
      </c>
      <c r="E194" s="6" t="str">
        <f t="shared" si="7"/>
        <v>N</v>
      </c>
      <c r="F194" s="6" t="str">
        <f t="shared" si="6"/>
        <v>Y</v>
      </c>
      <c r="G194" s="6" t="str">
        <f t="shared" si="8"/>
        <v>N</v>
      </c>
      <c r="H194" s="21">
        <v>9.9916300000000007</v>
      </c>
      <c r="I194" s="21">
        <v>0.410022</v>
      </c>
      <c r="J194" s="21">
        <v>5.6730700000000001</v>
      </c>
      <c r="K194" s="21">
        <v>1.3582799999999999</v>
      </c>
      <c r="L194" s="21">
        <v>0.86116000000000004</v>
      </c>
      <c r="M194" s="21">
        <v>87.781800000000004</v>
      </c>
      <c r="N194" s="26" t="s">
        <v>1093</v>
      </c>
    </row>
    <row r="195" spans="1:14" x14ac:dyDescent="0.35">
      <c r="A195" s="13" t="s">
        <v>414</v>
      </c>
      <c r="B195" s="4" t="s">
        <v>785</v>
      </c>
      <c r="C195" s="14">
        <v>7</v>
      </c>
      <c r="D195" s="14" t="s">
        <v>1602</v>
      </c>
      <c r="E195" s="6" t="str">
        <f t="shared" si="7"/>
        <v>N</v>
      </c>
      <c r="F195" s="6" t="str">
        <f t="shared" si="6"/>
        <v>Y</v>
      </c>
      <c r="G195" s="6" t="str">
        <f t="shared" si="8"/>
        <v>N</v>
      </c>
      <c r="H195" s="21">
        <v>9.2418399999999998</v>
      </c>
      <c r="I195" s="21">
        <v>0.34171400000000002</v>
      </c>
      <c r="J195" s="21">
        <v>4.9952199999999998</v>
      </c>
      <c r="K195" s="21">
        <v>1.2542199999999999</v>
      </c>
      <c r="L195" s="21">
        <v>1.7539400000000001</v>
      </c>
      <c r="M195" s="21">
        <v>79.1524</v>
      </c>
      <c r="N195" s="26" t="s">
        <v>1093</v>
      </c>
    </row>
    <row r="196" spans="1:14" x14ac:dyDescent="0.35">
      <c r="A196" s="13" t="s">
        <v>415</v>
      </c>
      <c r="B196" s="4" t="s">
        <v>2</v>
      </c>
      <c r="C196" s="14"/>
      <c r="D196" s="14"/>
      <c r="E196" s="6" t="str">
        <f t="shared" si="7"/>
        <v>N</v>
      </c>
      <c r="F196" s="6" t="str">
        <f t="shared" ref="F196:F259" si="9">IF(
AND(
LEFT(B196,3)="MSI",E196="N"),"Y","N")</f>
        <v>N</v>
      </c>
      <c r="G196" s="6" t="str">
        <f t="shared" si="8"/>
        <v>N</v>
      </c>
      <c r="H196" s="21" t="s">
        <v>223</v>
      </c>
      <c r="I196" s="21" t="s">
        <v>223</v>
      </c>
      <c r="J196" s="21" t="s">
        <v>223</v>
      </c>
      <c r="K196" s="21" t="s">
        <v>223</v>
      </c>
      <c r="L196" s="21" t="s">
        <v>223</v>
      </c>
      <c r="M196" s="21" t="s">
        <v>223</v>
      </c>
      <c r="N196" s="15" t="s">
        <v>1092</v>
      </c>
    </row>
    <row r="197" spans="1:14" x14ac:dyDescent="0.35">
      <c r="A197" s="13" t="s">
        <v>416</v>
      </c>
      <c r="B197" s="4" t="s">
        <v>786</v>
      </c>
      <c r="C197" s="14">
        <v>7</v>
      </c>
      <c r="D197" s="14" t="s">
        <v>1602</v>
      </c>
      <c r="E197" s="6" t="str">
        <f t="shared" ref="E197:E260" si="10">IF(LEFT(B197,5)="MSIOD","Y","N")</f>
        <v>N</v>
      </c>
      <c r="F197" s="6" t="str">
        <f t="shared" si="9"/>
        <v>Y</v>
      </c>
      <c r="G197" s="6" t="str">
        <f t="shared" ref="G197:G260" si="11">IF(LEFT(B197,5)="DDRIO","Y","N")</f>
        <v>N</v>
      </c>
      <c r="H197" s="21">
        <v>6.5953600000000003</v>
      </c>
      <c r="I197" s="21">
        <v>0.29613800000000001</v>
      </c>
      <c r="J197" s="21">
        <v>4.77583</v>
      </c>
      <c r="K197" s="21">
        <v>0.84199599999999997</v>
      </c>
      <c r="L197" s="21">
        <v>1.1349499999999999</v>
      </c>
      <c r="M197" s="21">
        <v>63.413200000000003</v>
      </c>
      <c r="N197" s="26" t="s">
        <v>1093</v>
      </c>
    </row>
    <row r="198" spans="1:14" x14ac:dyDescent="0.35">
      <c r="A198" s="13" t="s">
        <v>417</v>
      </c>
      <c r="B198" s="4" t="s">
        <v>787</v>
      </c>
      <c r="C198" s="14">
        <v>7</v>
      </c>
      <c r="D198" s="14" t="s">
        <v>1602</v>
      </c>
      <c r="E198" s="6" t="str">
        <f t="shared" si="10"/>
        <v>N</v>
      </c>
      <c r="F198" s="6" t="str">
        <f t="shared" si="9"/>
        <v>Y</v>
      </c>
      <c r="G198" s="6" t="str">
        <f t="shared" si="11"/>
        <v>N</v>
      </c>
      <c r="H198" s="21">
        <v>5.9127299999999998</v>
      </c>
      <c r="I198" s="21">
        <v>0.27640599999999999</v>
      </c>
      <c r="J198" s="21">
        <v>4.5952700000000002</v>
      </c>
      <c r="K198" s="21">
        <v>0.80037700000000001</v>
      </c>
      <c r="L198" s="21">
        <v>0.63849599999999995</v>
      </c>
      <c r="M198" s="21">
        <v>60.646099999999997</v>
      </c>
      <c r="N198" s="26" t="s">
        <v>1093</v>
      </c>
    </row>
    <row r="199" spans="1:14" x14ac:dyDescent="0.35">
      <c r="A199" s="13" t="s">
        <v>418</v>
      </c>
      <c r="B199" s="4" t="s">
        <v>788</v>
      </c>
      <c r="C199" s="14">
        <v>7</v>
      </c>
      <c r="D199" s="14" t="s">
        <v>1602</v>
      </c>
      <c r="E199" s="6" t="str">
        <f t="shared" si="10"/>
        <v>N</v>
      </c>
      <c r="F199" s="6" t="str">
        <f t="shared" si="9"/>
        <v>Y</v>
      </c>
      <c r="G199" s="6" t="str">
        <f t="shared" si="11"/>
        <v>N</v>
      </c>
      <c r="H199" s="21">
        <v>6.6467299999999998</v>
      </c>
      <c r="I199" s="21">
        <v>0.26900800000000002</v>
      </c>
      <c r="J199" s="21">
        <v>5.4234099999999996</v>
      </c>
      <c r="K199" s="21">
        <v>0.53296200000000005</v>
      </c>
      <c r="L199" s="21">
        <v>1.58592</v>
      </c>
      <c r="M199" s="21">
        <v>53.763100000000001</v>
      </c>
      <c r="N199" s="26" t="s">
        <v>1093</v>
      </c>
    </row>
    <row r="200" spans="1:14" x14ac:dyDescent="0.35">
      <c r="A200" s="13" t="s">
        <v>419</v>
      </c>
      <c r="B200" s="8" t="s">
        <v>10</v>
      </c>
      <c r="C200" s="14"/>
      <c r="D200" s="14"/>
      <c r="E200" s="6" t="str">
        <f t="shared" si="10"/>
        <v>N</v>
      </c>
      <c r="F200" s="6" t="str">
        <f t="shared" si="9"/>
        <v>N</v>
      </c>
      <c r="G200" s="6" t="str">
        <f t="shared" si="11"/>
        <v>N</v>
      </c>
      <c r="H200" s="21" t="s">
        <v>223</v>
      </c>
      <c r="I200" s="21" t="s">
        <v>223</v>
      </c>
      <c r="J200" s="21" t="s">
        <v>223</v>
      </c>
      <c r="K200" s="21" t="s">
        <v>223</v>
      </c>
      <c r="L200" s="21" t="s">
        <v>223</v>
      </c>
      <c r="M200" s="21" t="s">
        <v>223</v>
      </c>
      <c r="N200" s="15" t="s">
        <v>9</v>
      </c>
    </row>
    <row r="201" spans="1:14" x14ac:dyDescent="0.35">
      <c r="A201" s="13" t="s">
        <v>420</v>
      </c>
      <c r="B201" s="8" t="s">
        <v>11</v>
      </c>
      <c r="C201" s="14"/>
      <c r="D201" s="14"/>
      <c r="E201" s="6" t="str">
        <f t="shared" si="10"/>
        <v>N</v>
      </c>
      <c r="F201" s="6" t="str">
        <f t="shared" si="9"/>
        <v>N</v>
      </c>
      <c r="G201" s="6" t="str">
        <f t="shared" si="11"/>
        <v>N</v>
      </c>
      <c r="H201" s="21" t="s">
        <v>223</v>
      </c>
      <c r="I201" s="21" t="s">
        <v>223</v>
      </c>
      <c r="J201" s="21" t="s">
        <v>223</v>
      </c>
      <c r="K201" s="21" t="s">
        <v>223</v>
      </c>
      <c r="L201" s="21" t="s">
        <v>223</v>
      </c>
      <c r="M201" s="21" t="s">
        <v>223</v>
      </c>
      <c r="N201" s="15" t="s">
        <v>1592</v>
      </c>
    </row>
    <row r="202" spans="1:14" x14ac:dyDescent="0.35">
      <c r="A202" s="13" t="s">
        <v>421</v>
      </c>
      <c r="B202" s="8" t="s">
        <v>791</v>
      </c>
      <c r="C202" s="14">
        <v>7</v>
      </c>
      <c r="D202" s="14" t="s">
        <v>1602</v>
      </c>
      <c r="E202" s="6" t="str">
        <f t="shared" si="10"/>
        <v>N</v>
      </c>
      <c r="F202" s="6" t="str">
        <f t="shared" si="9"/>
        <v>Y</v>
      </c>
      <c r="G202" s="6" t="str">
        <f t="shared" si="11"/>
        <v>N</v>
      </c>
      <c r="H202" s="21">
        <v>10.0505</v>
      </c>
      <c r="I202" s="21">
        <v>0.36203600000000002</v>
      </c>
      <c r="J202" s="21">
        <v>5.2417100000000003</v>
      </c>
      <c r="K202" s="21">
        <v>1.2899400000000001</v>
      </c>
      <c r="L202" s="21">
        <v>1.78033</v>
      </c>
      <c r="M202" s="21">
        <v>82.228399999999993</v>
      </c>
      <c r="N202" s="26" t="s">
        <v>1093</v>
      </c>
    </row>
    <row r="203" spans="1:14" x14ac:dyDescent="0.35">
      <c r="A203" s="13" t="s">
        <v>422</v>
      </c>
      <c r="B203" s="4" t="s">
        <v>8</v>
      </c>
      <c r="C203" s="14"/>
      <c r="D203" s="14"/>
      <c r="E203" s="6" t="str">
        <f t="shared" si="10"/>
        <v>N</v>
      </c>
      <c r="F203" s="6" t="str">
        <f t="shared" si="9"/>
        <v>N</v>
      </c>
      <c r="G203" s="6" t="str">
        <f t="shared" si="11"/>
        <v>N</v>
      </c>
      <c r="H203" s="21" t="s">
        <v>223</v>
      </c>
      <c r="I203" s="21" t="s">
        <v>223</v>
      </c>
      <c r="J203" s="21" t="s">
        <v>223</v>
      </c>
      <c r="K203" s="21" t="s">
        <v>223</v>
      </c>
      <c r="L203" s="21" t="s">
        <v>223</v>
      </c>
      <c r="M203" s="21" t="s">
        <v>223</v>
      </c>
      <c r="N203" s="25" t="s">
        <v>1793</v>
      </c>
    </row>
    <row r="204" spans="1:14" x14ac:dyDescent="0.35">
      <c r="A204" s="13" t="s">
        <v>423</v>
      </c>
      <c r="B204" s="4" t="s">
        <v>9</v>
      </c>
      <c r="C204" s="14"/>
      <c r="D204" s="14"/>
      <c r="E204" s="6" t="str">
        <f t="shared" si="10"/>
        <v>N</v>
      </c>
      <c r="F204" s="6" t="str">
        <f t="shared" si="9"/>
        <v>N</v>
      </c>
      <c r="G204" s="6" t="str">
        <f t="shared" si="11"/>
        <v>N</v>
      </c>
      <c r="H204" s="21" t="s">
        <v>223</v>
      </c>
      <c r="I204" s="21" t="s">
        <v>223</v>
      </c>
      <c r="J204" s="21" t="s">
        <v>223</v>
      </c>
      <c r="K204" s="21" t="s">
        <v>223</v>
      </c>
      <c r="L204" s="21" t="s">
        <v>223</v>
      </c>
      <c r="M204" s="21" t="s">
        <v>223</v>
      </c>
      <c r="N204" s="15" t="s">
        <v>9</v>
      </c>
    </row>
    <row r="205" spans="1:14" x14ac:dyDescent="0.35">
      <c r="A205" s="13" t="s">
        <v>424</v>
      </c>
      <c r="B205" s="4" t="s">
        <v>1</v>
      </c>
      <c r="C205" s="14"/>
      <c r="D205" s="14"/>
      <c r="E205" s="6" t="str">
        <f t="shared" si="10"/>
        <v>N</v>
      </c>
      <c r="F205" s="6" t="str">
        <f t="shared" si="9"/>
        <v>N</v>
      </c>
      <c r="G205" s="6" t="str">
        <f t="shared" si="11"/>
        <v>N</v>
      </c>
      <c r="H205" s="21" t="s">
        <v>223</v>
      </c>
      <c r="I205" s="21" t="s">
        <v>223</v>
      </c>
      <c r="J205" s="21" t="s">
        <v>223</v>
      </c>
      <c r="K205" s="21" t="s">
        <v>223</v>
      </c>
      <c r="L205" s="21" t="s">
        <v>223</v>
      </c>
      <c r="M205" s="21" t="s">
        <v>223</v>
      </c>
      <c r="N205" s="15" t="s">
        <v>1092</v>
      </c>
    </row>
    <row r="206" spans="1:14" x14ac:dyDescent="0.35">
      <c r="A206" s="13" t="s">
        <v>425</v>
      </c>
      <c r="B206" s="4" t="s">
        <v>9</v>
      </c>
      <c r="C206" s="14"/>
      <c r="D206" s="14"/>
      <c r="E206" s="6" t="str">
        <f t="shared" si="10"/>
        <v>N</v>
      </c>
      <c r="F206" s="6" t="str">
        <f t="shared" si="9"/>
        <v>N</v>
      </c>
      <c r="G206" s="6" t="str">
        <f t="shared" si="11"/>
        <v>N</v>
      </c>
      <c r="H206" s="21" t="s">
        <v>223</v>
      </c>
      <c r="I206" s="21" t="s">
        <v>223</v>
      </c>
      <c r="J206" s="21" t="s">
        <v>223</v>
      </c>
      <c r="K206" s="21" t="s">
        <v>223</v>
      </c>
      <c r="L206" s="21" t="s">
        <v>223</v>
      </c>
      <c r="M206" s="21" t="s">
        <v>223</v>
      </c>
      <c r="N206" s="15" t="s">
        <v>9</v>
      </c>
    </row>
    <row r="207" spans="1:14" x14ac:dyDescent="0.35">
      <c r="A207" s="13" t="s">
        <v>426</v>
      </c>
      <c r="B207" s="4" t="s">
        <v>1</v>
      </c>
      <c r="C207" s="14"/>
      <c r="D207" s="14"/>
      <c r="E207" s="6" t="str">
        <f t="shared" si="10"/>
        <v>N</v>
      </c>
      <c r="F207" s="6" t="str">
        <f t="shared" si="9"/>
        <v>N</v>
      </c>
      <c r="G207" s="6" t="str">
        <f t="shared" si="11"/>
        <v>N</v>
      </c>
      <c r="H207" s="21" t="s">
        <v>223</v>
      </c>
      <c r="I207" s="21" t="s">
        <v>223</v>
      </c>
      <c r="J207" s="21" t="s">
        <v>223</v>
      </c>
      <c r="K207" s="21" t="s">
        <v>223</v>
      </c>
      <c r="L207" s="21" t="s">
        <v>223</v>
      </c>
      <c r="M207" s="21" t="s">
        <v>223</v>
      </c>
      <c r="N207" s="15" t="s">
        <v>1092</v>
      </c>
    </row>
    <row r="208" spans="1:14" x14ac:dyDescent="0.35">
      <c r="A208" s="13" t="s">
        <v>427</v>
      </c>
      <c r="B208" s="4" t="s">
        <v>12</v>
      </c>
      <c r="C208" s="14"/>
      <c r="D208" s="14"/>
      <c r="E208" s="6" t="str">
        <f t="shared" si="10"/>
        <v>N</v>
      </c>
      <c r="F208" s="6" t="str">
        <f t="shared" si="9"/>
        <v>N</v>
      </c>
      <c r="G208" s="6" t="str">
        <f t="shared" si="11"/>
        <v>N</v>
      </c>
      <c r="H208" s="21" t="s">
        <v>223</v>
      </c>
      <c r="I208" s="21" t="s">
        <v>223</v>
      </c>
      <c r="J208" s="21" t="s">
        <v>223</v>
      </c>
      <c r="K208" s="21" t="s">
        <v>223</v>
      </c>
      <c r="L208" s="21" t="s">
        <v>223</v>
      </c>
      <c r="M208" s="21" t="s">
        <v>223</v>
      </c>
      <c r="N208" s="15" t="s">
        <v>1592</v>
      </c>
    </row>
    <row r="209" spans="1:14" x14ac:dyDescent="0.35">
      <c r="A209" s="13" t="s">
        <v>428</v>
      </c>
      <c r="B209" s="4" t="s">
        <v>1799</v>
      </c>
      <c r="C209" s="14"/>
      <c r="D209" s="14"/>
      <c r="E209" s="6" t="str">
        <f t="shared" si="10"/>
        <v>N</v>
      </c>
      <c r="F209" s="6" t="str">
        <f t="shared" si="9"/>
        <v>N</v>
      </c>
      <c r="G209" s="6" t="str">
        <f t="shared" si="11"/>
        <v>N</v>
      </c>
      <c r="H209" s="21" t="s">
        <v>223</v>
      </c>
      <c r="I209" s="21" t="s">
        <v>223</v>
      </c>
      <c r="J209" s="21" t="s">
        <v>223</v>
      </c>
      <c r="K209" s="21" t="s">
        <v>223</v>
      </c>
      <c r="L209" s="21" t="s">
        <v>223</v>
      </c>
      <c r="M209" s="21" t="s">
        <v>223</v>
      </c>
      <c r="N209" s="25" t="s">
        <v>1592</v>
      </c>
    </row>
    <row r="210" spans="1:14" x14ac:dyDescent="0.35">
      <c r="A210" s="13" t="s">
        <v>429</v>
      </c>
      <c r="B210" s="4" t="s">
        <v>1800</v>
      </c>
      <c r="C210" s="14"/>
      <c r="D210" s="14"/>
      <c r="E210" s="6" t="str">
        <f t="shared" si="10"/>
        <v>N</v>
      </c>
      <c r="F210" s="6" t="str">
        <f t="shared" si="9"/>
        <v>N</v>
      </c>
      <c r="G210" s="6" t="str">
        <f t="shared" si="11"/>
        <v>N</v>
      </c>
      <c r="H210" s="21" t="s">
        <v>223</v>
      </c>
      <c r="I210" s="21" t="s">
        <v>223</v>
      </c>
      <c r="J210" s="21" t="s">
        <v>223</v>
      </c>
      <c r="K210" s="21" t="s">
        <v>223</v>
      </c>
      <c r="L210" s="21" t="s">
        <v>223</v>
      </c>
      <c r="M210" s="21" t="s">
        <v>223</v>
      </c>
      <c r="N210" s="15" t="s">
        <v>9</v>
      </c>
    </row>
    <row r="211" spans="1:14" x14ac:dyDescent="0.35">
      <c r="A211" s="13" t="s">
        <v>430</v>
      </c>
      <c r="B211" s="4" t="s">
        <v>3</v>
      </c>
      <c r="C211" s="14"/>
      <c r="D211" s="14"/>
      <c r="E211" s="6" t="str">
        <f t="shared" si="10"/>
        <v>N</v>
      </c>
      <c r="F211" s="6" t="str">
        <f t="shared" si="9"/>
        <v>N</v>
      </c>
      <c r="G211" s="6" t="str">
        <f t="shared" si="11"/>
        <v>N</v>
      </c>
      <c r="H211" s="21" t="s">
        <v>223</v>
      </c>
      <c r="I211" s="21" t="s">
        <v>223</v>
      </c>
      <c r="J211" s="21" t="s">
        <v>223</v>
      </c>
      <c r="K211" s="21" t="s">
        <v>223</v>
      </c>
      <c r="L211" s="21" t="s">
        <v>223</v>
      </c>
      <c r="M211" s="21" t="s">
        <v>223</v>
      </c>
      <c r="N211" s="15" t="s">
        <v>1096</v>
      </c>
    </row>
    <row r="212" spans="1:14" x14ac:dyDescent="0.35">
      <c r="A212" s="13" t="s">
        <v>431</v>
      </c>
      <c r="B212" s="4" t="s">
        <v>1721</v>
      </c>
      <c r="C212" s="14">
        <v>1</v>
      </c>
      <c r="D212" s="14" t="s">
        <v>1602</v>
      </c>
      <c r="E212" s="6" t="str">
        <f t="shared" si="10"/>
        <v>N</v>
      </c>
      <c r="F212" s="6" t="str">
        <f t="shared" si="9"/>
        <v>Y</v>
      </c>
      <c r="G212" s="6" t="str">
        <f t="shared" si="11"/>
        <v>N</v>
      </c>
      <c r="H212" s="21">
        <v>7.7870200000000001</v>
      </c>
      <c r="I212" s="21">
        <v>0.32980500000000001</v>
      </c>
      <c r="J212" s="21">
        <v>5.0651900000000003</v>
      </c>
      <c r="K212" s="21">
        <v>0.98729900000000004</v>
      </c>
      <c r="L212" s="21">
        <v>0.44470199999999999</v>
      </c>
      <c r="M212" s="21">
        <v>70.716800000000006</v>
      </c>
      <c r="N212" s="26" t="s">
        <v>1093</v>
      </c>
    </row>
    <row r="213" spans="1:14" x14ac:dyDescent="0.35">
      <c r="A213" s="13" t="s">
        <v>432</v>
      </c>
      <c r="B213" s="4" t="s">
        <v>9</v>
      </c>
      <c r="C213" s="14"/>
      <c r="D213" s="14"/>
      <c r="E213" s="6" t="str">
        <f t="shared" si="10"/>
        <v>N</v>
      </c>
      <c r="F213" s="6" t="str">
        <f t="shared" si="9"/>
        <v>N</v>
      </c>
      <c r="G213" s="6" t="str">
        <f t="shared" si="11"/>
        <v>N</v>
      </c>
      <c r="H213" s="21" t="s">
        <v>223</v>
      </c>
      <c r="I213" s="21" t="s">
        <v>223</v>
      </c>
      <c r="J213" s="21" t="s">
        <v>223</v>
      </c>
      <c r="K213" s="21" t="s">
        <v>223</v>
      </c>
      <c r="L213" s="21" t="s">
        <v>223</v>
      </c>
      <c r="M213" s="21" t="s">
        <v>223</v>
      </c>
      <c r="N213" s="15" t="s">
        <v>9</v>
      </c>
    </row>
    <row r="214" spans="1:14" x14ac:dyDescent="0.35">
      <c r="A214" s="13" t="s">
        <v>433</v>
      </c>
      <c r="B214" s="4" t="s">
        <v>1722</v>
      </c>
      <c r="C214" s="14">
        <v>1</v>
      </c>
      <c r="D214" s="14" t="s">
        <v>1602</v>
      </c>
      <c r="E214" s="6" t="str">
        <f t="shared" si="10"/>
        <v>N</v>
      </c>
      <c r="F214" s="6" t="str">
        <f t="shared" si="9"/>
        <v>Y</v>
      </c>
      <c r="G214" s="6" t="str">
        <f t="shared" si="11"/>
        <v>N</v>
      </c>
      <c r="H214" s="21">
        <v>7.91805</v>
      </c>
      <c r="I214" s="21">
        <v>0.34088400000000002</v>
      </c>
      <c r="J214" s="21">
        <v>5.3905399999999997</v>
      </c>
      <c r="K214" s="21">
        <v>0.90965600000000002</v>
      </c>
      <c r="L214" s="21">
        <v>0.91808699999999999</v>
      </c>
      <c r="M214" s="21">
        <v>70.025300000000001</v>
      </c>
      <c r="N214" s="26" t="s">
        <v>1093</v>
      </c>
    </row>
    <row r="215" spans="1:14" x14ac:dyDescent="0.35">
      <c r="A215" s="13" t="s">
        <v>434</v>
      </c>
      <c r="B215" s="4" t="s">
        <v>1723</v>
      </c>
      <c r="C215" s="14">
        <v>1</v>
      </c>
      <c r="D215" s="14" t="s">
        <v>1602</v>
      </c>
      <c r="E215" s="6" t="str">
        <f t="shared" si="10"/>
        <v>N</v>
      </c>
      <c r="F215" s="6" t="str">
        <f t="shared" si="9"/>
        <v>Y</v>
      </c>
      <c r="G215" s="6" t="str">
        <f t="shared" si="11"/>
        <v>N</v>
      </c>
      <c r="H215" s="21">
        <v>9.5041600000000006</v>
      </c>
      <c r="I215" s="21">
        <v>0.35140900000000003</v>
      </c>
      <c r="J215" s="21">
        <v>4.9537199999999997</v>
      </c>
      <c r="K215" s="21">
        <v>1.2095499999999999</v>
      </c>
      <c r="L215" s="21">
        <v>0.92324399999999995</v>
      </c>
      <c r="M215" s="21">
        <v>77.406599999999997</v>
      </c>
      <c r="N215" s="26" t="s">
        <v>1093</v>
      </c>
    </row>
    <row r="216" spans="1:14" x14ac:dyDescent="0.35">
      <c r="A216" s="13" t="s">
        <v>435</v>
      </c>
      <c r="B216" s="4" t="s">
        <v>1724</v>
      </c>
      <c r="C216" s="14">
        <v>1</v>
      </c>
      <c r="D216" s="14" t="s">
        <v>1602</v>
      </c>
      <c r="E216" s="6" t="str">
        <f t="shared" si="10"/>
        <v>N</v>
      </c>
      <c r="F216" s="6" t="str">
        <f t="shared" si="9"/>
        <v>Y</v>
      </c>
      <c r="G216" s="6" t="str">
        <f t="shared" si="11"/>
        <v>N</v>
      </c>
      <c r="H216" s="21">
        <v>9.3320500000000006</v>
      </c>
      <c r="I216" s="21">
        <v>0.33955999999999997</v>
      </c>
      <c r="J216" s="21">
        <v>4.6958500000000001</v>
      </c>
      <c r="K216" s="21">
        <v>1.3578600000000001</v>
      </c>
      <c r="L216" s="21">
        <v>0.96413099999999996</v>
      </c>
      <c r="M216" s="21">
        <v>79.851699999999994</v>
      </c>
      <c r="N216" s="26" t="s">
        <v>1093</v>
      </c>
    </row>
    <row r="217" spans="1:14" x14ac:dyDescent="0.35">
      <c r="A217" s="13" t="s">
        <v>436</v>
      </c>
      <c r="B217" s="4" t="s">
        <v>792</v>
      </c>
      <c r="C217" s="14">
        <v>7</v>
      </c>
      <c r="D217" s="14" t="s">
        <v>1602</v>
      </c>
      <c r="E217" s="6" t="str">
        <f t="shared" si="10"/>
        <v>N</v>
      </c>
      <c r="F217" s="6" t="str">
        <f t="shared" si="9"/>
        <v>Y</v>
      </c>
      <c r="G217" s="6" t="str">
        <f t="shared" si="11"/>
        <v>N</v>
      </c>
      <c r="H217" s="21">
        <v>8.9936299999999996</v>
      </c>
      <c r="I217" s="21">
        <v>0.31895899999999999</v>
      </c>
      <c r="J217" s="21">
        <v>4.7489499999999998</v>
      </c>
      <c r="K217" s="21">
        <v>0.97375599999999995</v>
      </c>
      <c r="L217" s="21">
        <v>1.6263799999999999</v>
      </c>
      <c r="M217" s="21">
        <v>68.002399999999994</v>
      </c>
      <c r="N217" s="26" t="s">
        <v>1093</v>
      </c>
    </row>
    <row r="218" spans="1:14" x14ac:dyDescent="0.35">
      <c r="A218" s="13" t="s">
        <v>437</v>
      </c>
      <c r="B218" s="4" t="s">
        <v>793</v>
      </c>
      <c r="C218" s="14">
        <v>7</v>
      </c>
      <c r="D218" s="14" t="s">
        <v>1602</v>
      </c>
      <c r="E218" s="6" t="str">
        <f t="shared" si="10"/>
        <v>N</v>
      </c>
      <c r="F218" s="6" t="str">
        <f t="shared" si="9"/>
        <v>Y</v>
      </c>
      <c r="G218" s="6" t="str">
        <f t="shared" si="11"/>
        <v>N</v>
      </c>
      <c r="H218" s="21">
        <v>7.3526400000000001</v>
      </c>
      <c r="I218" s="21">
        <v>0.30549300000000001</v>
      </c>
      <c r="J218" s="21">
        <v>4.5400400000000003</v>
      </c>
      <c r="K218" s="21">
        <v>1.17028</v>
      </c>
      <c r="L218" s="21">
        <v>2.8408500000000001</v>
      </c>
      <c r="M218" s="21">
        <v>72.891199999999998</v>
      </c>
      <c r="N218" s="26" t="s">
        <v>1093</v>
      </c>
    </row>
    <row r="219" spans="1:14" x14ac:dyDescent="0.35">
      <c r="A219" s="13" t="s">
        <v>438</v>
      </c>
      <c r="B219" s="4" t="s">
        <v>794</v>
      </c>
      <c r="C219" s="14">
        <v>7</v>
      </c>
      <c r="D219" s="14" t="s">
        <v>1602</v>
      </c>
      <c r="E219" s="6" t="str">
        <f t="shared" si="10"/>
        <v>N</v>
      </c>
      <c r="F219" s="6" t="str">
        <f t="shared" si="9"/>
        <v>Y</v>
      </c>
      <c r="G219" s="6" t="str">
        <f t="shared" si="11"/>
        <v>N</v>
      </c>
      <c r="H219" s="21">
        <v>7.4635300000000004</v>
      </c>
      <c r="I219" s="21">
        <v>0.302927</v>
      </c>
      <c r="J219" s="21">
        <v>4.5149600000000003</v>
      </c>
      <c r="K219" s="21">
        <v>1.2095899999999999</v>
      </c>
      <c r="L219" s="21">
        <v>3.1886399999999999</v>
      </c>
      <c r="M219" s="21">
        <v>73.900199999999998</v>
      </c>
      <c r="N219" s="26" t="s">
        <v>1093</v>
      </c>
    </row>
    <row r="220" spans="1:14" x14ac:dyDescent="0.35">
      <c r="A220" s="13" t="s">
        <v>439</v>
      </c>
      <c r="B220" s="4" t="s">
        <v>795</v>
      </c>
      <c r="C220" s="14">
        <v>7</v>
      </c>
      <c r="D220" s="14" t="s">
        <v>1602</v>
      </c>
      <c r="E220" s="6" t="str">
        <f t="shared" si="10"/>
        <v>N</v>
      </c>
      <c r="F220" s="6" t="str">
        <f t="shared" si="9"/>
        <v>Y</v>
      </c>
      <c r="G220" s="6" t="str">
        <f t="shared" si="11"/>
        <v>N</v>
      </c>
      <c r="H220" s="21">
        <v>6.1300499999999998</v>
      </c>
      <c r="I220" s="21">
        <v>0.22184400000000001</v>
      </c>
      <c r="J220" s="21">
        <v>4.1546000000000003</v>
      </c>
      <c r="K220" s="21">
        <v>0.91280300000000003</v>
      </c>
      <c r="L220" s="21">
        <v>2.3717100000000002</v>
      </c>
      <c r="M220" s="21">
        <v>61.581899999999997</v>
      </c>
      <c r="N220" s="26" t="s">
        <v>1093</v>
      </c>
    </row>
    <row r="221" spans="1:14" x14ac:dyDescent="0.35">
      <c r="A221" s="13" t="s">
        <v>440</v>
      </c>
      <c r="B221" s="4" t="s">
        <v>796</v>
      </c>
      <c r="C221" s="14">
        <v>7</v>
      </c>
      <c r="D221" s="14" t="s">
        <v>1602</v>
      </c>
      <c r="E221" s="6" t="str">
        <f t="shared" si="10"/>
        <v>N</v>
      </c>
      <c r="F221" s="6" t="str">
        <f t="shared" si="9"/>
        <v>Y</v>
      </c>
      <c r="G221" s="6" t="str">
        <f t="shared" si="11"/>
        <v>N</v>
      </c>
      <c r="H221" s="21">
        <v>5.4108999999999998</v>
      </c>
      <c r="I221" s="21">
        <v>0.216366</v>
      </c>
      <c r="J221" s="21">
        <v>4.1028200000000004</v>
      </c>
      <c r="K221" s="21">
        <v>0.73253500000000005</v>
      </c>
      <c r="L221" s="21">
        <v>1.2396499999999999</v>
      </c>
      <c r="M221" s="21">
        <v>54.822099999999999</v>
      </c>
      <c r="N221" s="26" t="s">
        <v>1093</v>
      </c>
    </row>
    <row r="222" spans="1:14" x14ac:dyDescent="0.35">
      <c r="A222" s="13" t="s">
        <v>441</v>
      </c>
      <c r="B222" s="4" t="s">
        <v>13</v>
      </c>
      <c r="C222" s="14"/>
      <c r="D222" s="14"/>
      <c r="E222" s="6" t="str">
        <f t="shared" si="10"/>
        <v>N</v>
      </c>
      <c r="F222" s="6" t="str">
        <f t="shared" si="9"/>
        <v>N</v>
      </c>
      <c r="G222" s="6" t="str">
        <f t="shared" si="11"/>
        <v>N</v>
      </c>
      <c r="H222" s="21" t="s">
        <v>223</v>
      </c>
      <c r="I222" s="21" t="s">
        <v>223</v>
      </c>
      <c r="J222" s="21" t="s">
        <v>223</v>
      </c>
      <c r="K222" s="21" t="s">
        <v>223</v>
      </c>
      <c r="L222" s="21" t="s">
        <v>223</v>
      </c>
      <c r="M222" s="21" t="s">
        <v>223</v>
      </c>
      <c r="N222" s="15" t="s">
        <v>1592</v>
      </c>
    </row>
    <row r="223" spans="1:14" x14ac:dyDescent="0.35">
      <c r="A223" s="13" t="s">
        <v>442</v>
      </c>
      <c r="B223" s="4" t="s">
        <v>9</v>
      </c>
      <c r="C223" s="14"/>
      <c r="D223" s="14"/>
      <c r="E223" s="6" t="str">
        <f t="shared" si="10"/>
        <v>N</v>
      </c>
      <c r="F223" s="6" t="str">
        <f t="shared" si="9"/>
        <v>N</v>
      </c>
      <c r="G223" s="6" t="str">
        <f t="shared" si="11"/>
        <v>N</v>
      </c>
      <c r="H223" s="21" t="s">
        <v>223</v>
      </c>
      <c r="I223" s="21" t="s">
        <v>223</v>
      </c>
      <c r="J223" s="21" t="s">
        <v>223</v>
      </c>
      <c r="K223" s="21" t="s">
        <v>223</v>
      </c>
      <c r="L223" s="21" t="s">
        <v>223</v>
      </c>
      <c r="M223" s="21" t="s">
        <v>223</v>
      </c>
      <c r="N223" s="15" t="s">
        <v>9</v>
      </c>
    </row>
    <row r="224" spans="1:14" x14ac:dyDescent="0.35">
      <c r="A224" s="13" t="s">
        <v>443</v>
      </c>
      <c r="B224" s="4" t="s">
        <v>797</v>
      </c>
      <c r="C224" s="14">
        <v>7</v>
      </c>
      <c r="D224" s="14" t="s">
        <v>1602</v>
      </c>
      <c r="E224" s="6" t="str">
        <f t="shared" si="10"/>
        <v>N</v>
      </c>
      <c r="F224" s="6" t="str">
        <f t="shared" si="9"/>
        <v>Y</v>
      </c>
      <c r="G224" s="6" t="str">
        <f t="shared" si="11"/>
        <v>N</v>
      </c>
      <c r="H224" s="21">
        <v>9.8484499999999997</v>
      </c>
      <c r="I224" s="21">
        <v>0.39638400000000001</v>
      </c>
      <c r="J224" s="21">
        <v>5.7064199999999996</v>
      </c>
      <c r="K224" s="21">
        <v>1.3605499999999999</v>
      </c>
      <c r="L224" s="21">
        <v>2.7189000000000001</v>
      </c>
      <c r="M224" s="21">
        <v>88.112899999999996</v>
      </c>
      <c r="N224" s="26" t="s">
        <v>1093</v>
      </c>
    </row>
    <row r="225" spans="1:14" x14ac:dyDescent="0.35">
      <c r="A225" s="13" t="s">
        <v>444</v>
      </c>
      <c r="B225" s="4" t="s">
        <v>9</v>
      </c>
      <c r="C225" s="14"/>
      <c r="D225" s="14"/>
      <c r="E225" s="6" t="str">
        <f t="shared" si="10"/>
        <v>N</v>
      </c>
      <c r="F225" s="6" t="str">
        <f t="shared" si="9"/>
        <v>N</v>
      </c>
      <c r="G225" s="6" t="str">
        <f t="shared" si="11"/>
        <v>N</v>
      </c>
      <c r="H225" s="21" t="s">
        <v>223</v>
      </c>
      <c r="I225" s="21" t="s">
        <v>223</v>
      </c>
      <c r="J225" s="21" t="s">
        <v>223</v>
      </c>
      <c r="K225" s="21" t="s">
        <v>223</v>
      </c>
      <c r="L225" s="21" t="s">
        <v>223</v>
      </c>
      <c r="M225" s="21" t="s">
        <v>223</v>
      </c>
      <c r="N225" s="15" t="s">
        <v>9</v>
      </c>
    </row>
    <row r="226" spans="1:14" x14ac:dyDescent="0.35">
      <c r="A226" s="13" t="s">
        <v>445</v>
      </c>
      <c r="B226" s="4" t="s">
        <v>8</v>
      </c>
      <c r="C226" s="14"/>
      <c r="D226" s="14"/>
      <c r="E226" s="6" t="str">
        <f t="shared" si="10"/>
        <v>N</v>
      </c>
      <c r="F226" s="6" t="str">
        <f t="shared" si="9"/>
        <v>N</v>
      </c>
      <c r="G226" s="6" t="str">
        <f t="shared" si="11"/>
        <v>N</v>
      </c>
      <c r="H226" s="21" t="s">
        <v>223</v>
      </c>
      <c r="I226" s="21" t="s">
        <v>223</v>
      </c>
      <c r="J226" s="21" t="s">
        <v>223</v>
      </c>
      <c r="K226" s="21" t="s">
        <v>223</v>
      </c>
      <c r="L226" s="21" t="s">
        <v>223</v>
      </c>
      <c r="M226" s="21" t="s">
        <v>223</v>
      </c>
      <c r="N226" s="25" t="s">
        <v>1793</v>
      </c>
    </row>
    <row r="227" spans="1:14" x14ac:dyDescent="0.35">
      <c r="A227" s="13" t="s">
        <v>446</v>
      </c>
      <c r="B227" s="4" t="s">
        <v>9</v>
      </c>
      <c r="C227" s="14"/>
      <c r="D227" s="14"/>
      <c r="E227" s="6" t="str">
        <f t="shared" si="10"/>
        <v>N</v>
      </c>
      <c r="F227" s="6" t="str">
        <f t="shared" si="9"/>
        <v>N</v>
      </c>
      <c r="G227" s="6" t="str">
        <f t="shared" si="11"/>
        <v>N</v>
      </c>
      <c r="H227" s="21" t="s">
        <v>223</v>
      </c>
      <c r="I227" s="21" t="s">
        <v>223</v>
      </c>
      <c r="J227" s="21" t="s">
        <v>223</v>
      </c>
      <c r="K227" s="21" t="s">
        <v>223</v>
      </c>
      <c r="L227" s="21" t="s">
        <v>223</v>
      </c>
      <c r="M227" s="21" t="s">
        <v>223</v>
      </c>
      <c r="N227" s="15" t="s">
        <v>9</v>
      </c>
    </row>
    <row r="228" spans="1:14" x14ac:dyDescent="0.35">
      <c r="A228" s="13" t="s">
        <v>447</v>
      </c>
      <c r="B228" s="4" t="s">
        <v>8</v>
      </c>
      <c r="C228" s="14"/>
      <c r="D228" s="14"/>
      <c r="E228" s="6" t="str">
        <f t="shared" si="10"/>
        <v>N</v>
      </c>
      <c r="F228" s="6" t="str">
        <f t="shared" si="9"/>
        <v>N</v>
      </c>
      <c r="G228" s="6" t="str">
        <f t="shared" si="11"/>
        <v>N</v>
      </c>
      <c r="H228" s="21" t="s">
        <v>223</v>
      </c>
      <c r="I228" s="21" t="s">
        <v>223</v>
      </c>
      <c r="J228" s="21" t="s">
        <v>223</v>
      </c>
      <c r="K228" s="21" t="s">
        <v>223</v>
      </c>
      <c r="L228" s="21" t="s">
        <v>223</v>
      </c>
      <c r="M228" s="21" t="s">
        <v>223</v>
      </c>
      <c r="N228" s="25" t="s">
        <v>1793</v>
      </c>
    </row>
    <row r="229" spans="1:14" x14ac:dyDescent="0.35">
      <c r="A229" s="13" t="s">
        <v>448</v>
      </c>
      <c r="B229" s="4" t="s">
        <v>9</v>
      </c>
      <c r="C229" s="14"/>
      <c r="D229" s="14"/>
      <c r="E229" s="6" t="str">
        <f t="shared" si="10"/>
        <v>N</v>
      </c>
      <c r="F229" s="6" t="str">
        <f t="shared" si="9"/>
        <v>N</v>
      </c>
      <c r="G229" s="6" t="str">
        <f t="shared" si="11"/>
        <v>N</v>
      </c>
      <c r="H229" s="21" t="s">
        <v>223</v>
      </c>
      <c r="I229" s="21" t="s">
        <v>223</v>
      </c>
      <c r="J229" s="21" t="s">
        <v>223</v>
      </c>
      <c r="K229" s="21" t="s">
        <v>223</v>
      </c>
      <c r="L229" s="21" t="s">
        <v>223</v>
      </c>
      <c r="M229" s="21" t="s">
        <v>223</v>
      </c>
      <c r="N229" s="15" t="s">
        <v>9</v>
      </c>
    </row>
    <row r="230" spans="1:14" x14ac:dyDescent="0.35">
      <c r="A230" s="13" t="s">
        <v>449</v>
      </c>
      <c r="B230" s="4" t="s">
        <v>14</v>
      </c>
      <c r="C230" s="14"/>
      <c r="D230" s="14"/>
      <c r="E230" s="6" t="str">
        <f t="shared" si="10"/>
        <v>N</v>
      </c>
      <c r="F230" s="6" t="str">
        <f t="shared" si="9"/>
        <v>N</v>
      </c>
      <c r="G230" s="6" t="str">
        <f t="shared" si="11"/>
        <v>N</v>
      </c>
      <c r="H230" s="21" t="s">
        <v>223</v>
      </c>
      <c r="I230" s="21" t="s">
        <v>223</v>
      </c>
      <c r="J230" s="21" t="s">
        <v>223</v>
      </c>
      <c r="K230" s="21" t="s">
        <v>223</v>
      </c>
      <c r="L230" s="21" t="s">
        <v>223</v>
      </c>
      <c r="M230" s="21" t="s">
        <v>223</v>
      </c>
      <c r="N230" s="15" t="s">
        <v>9</v>
      </c>
    </row>
    <row r="231" spans="1:14" x14ac:dyDescent="0.35">
      <c r="A231" s="13" t="s">
        <v>450</v>
      </c>
      <c r="B231" s="4" t="s">
        <v>15</v>
      </c>
      <c r="C231" s="14"/>
      <c r="D231" s="14"/>
      <c r="E231" s="6" t="str">
        <f t="shared" si="10"/>
        <v>N</v>
      </c>
      <c r="F231" s="6" t="str">
        <f t="shared" si="9"/>
        <v>N</v>
      </c>
      <c r="G231" s="6" t="str">
        <f t="shared" si="11"/>
        <v>N</v>
      </c>
      <c r="H231" s="21" t="s">
        <v>223</v>
      </c>
      <c r="I231" s="21" t="s">
        <v>223</v>
      </c>
      <c r="J231" s="21" t="s">
        <v>223</v>
      </c>
      <c r="K231" s="21" t="s">
        <v>223</v>
      </c>
      <c r="L231" s="21" t="s">
        <v>223</v>
      </c>
      <c r="M231" s="21" t="s">
        <v>223</v>
      </c>
      <c r="N231" s="15" t="s">
        <v>9</v>
      </c>
    </row>
    <row r="232" spans="1:14" x14ac:dyDescent="0.35">
      <c r="A232" s="13" t="s">
        <v>451</v>
      </c>
      <c r="B232" s="4" t="s">
        <v>16</v>
      </c>
      <c r="C232" s="14"/>
      <c r="D232" s="14"/>
      <c r="E232" s="6" t="str">
        <f t="shared" si="10"/>
        <v>N</v>
      </c>
      <c r="F232" s="6" t="str">
        <f t="shared" si="9"/>
        <v>N</v>
      </c>
      <c r="G232" s="6" t="str">
        <f t="shared" si="11"/>
        <v>N</v>
      </c>
      <c r="H232" s="21" t="s">
        <v>223</v>
      </c>
      <c r="I232" s="21" t="s">
        <v>223</v>
      </c>
      <c r="J232" s="21" t="s">
        <v>223</v>
      </c>
      <c r="K232" s="21" t="s">
        <v>223</v>
      </c>
      <c r="L232" s="21" t="s">
        <v>223</v>
      </c>
      <c r="M232" s="21" t="s">
        <v>223</v>
      </c>
      <c r="N232" s="15" t="s">
        <v>1592</v>
      </c>
    </row>
    <row r="233" spans="1:14" x14ac:dyDescent="0.35">
      <c r="A233" s="13" t="s">
        <v>452</v>
      </c>
      <c r="B233" s="4" t="s">
        <v>1725</v>
      </c>
      <c r="C233" s="14">
        <v>2</v>
      </c>
      <c r="D233" s="14" t="s">
        <v>1602</v>
      </c>
      <c r="E233" s="6" t="str">
        <f t="shared" si="10"/>
        <v>N</v>
      </c>
      <c r="F233" s="6" t="str">
        <f t="shared" si="9"/>
        <v>Y</v>
      </c>
      <c r="G233" s="6" t="str">
        <f t="shared" si="11"/>
        <v>N</v>
      </c>
      <c r="H233" s="21">
        <v>6.7249999999999996</v>
      </c>
      <c r="I233" s="21">
        <v>0.29348099999999999</v>
      </c>
      <c r="J233" s="21">
        <v>4.2161400000000002</v>
      </c>
      <c r="K233" s="21">
        <v>0.99803699999999995</v>
      </c>
      <c r="L233" s="21">
        <v>1.98624</v>
      </c>
      <c r="M233" s="21">
        <v>64.867999999999995</v>
      </c>
      <c r="N233" s="26" t="s">
        <v>1093</v>
      </c>
    </row>
    <row r="234" spans="1:14" x14ac:dyDescent="0.35">
      <c r="A234" s="13" t="s">
        <v>453</v>
      </c>
      <c r="B234" s="4" t="s">
        <v>1726</v>
      </c>
      <c r="C234" s="14">
        <v>1</v>
      </c>
      <c r="D234" s="14" t="s">
        <v>1602</v>
      </c>
      <c r="E234" s="6" t="str">
        <f t="shared" si="10"/>
        <v>N</v>
      </c>
      <c r="F234" s="6" t="str">
        <f t="shared" si="9"/>
        <v>Y</v>
      </c>
      <c r="G234" s="6" t="str">
        <f t="shared" si="11"/>
        <v>N</v>
      </c>
      <c r="H234" s="21">
        <v>7.30185</v>
      </c>
      <c r="I234" s="21">
        <v>0.28738000000000002</v>
      </c>
      <c r="J234" s="21">
        <v>3.9828000000000001</v>
      </c>
      <c r="K234" s="21">
        <v>1.1135699999999999</v>
      </c>
      <c r="L234" s="21">
        <v>3.4424600000000001</v>
      </c>
      <c r="M234" s="21">
        <v>66.596800000000002</v>
      </c>
      <c r="N234" s="26" t="s">
        <v>1093</v>
      </c>
    </row>
    <row r="235" spans="1:14" x14ac:dyDescent="0.35">
      <c r="A235" s="13" t="s">
        <v>454</v>
      </c>
      <c r="B235" s="4" t="s">
        <v>798</v>
      </c>
      <c r="C235" s="14">
        <v>7</v>
      </c>
      <c r="D235" s="14" t="s">
        <v>1602</v>
      </c>
      <c r="E235" s="6" t="str">
        <f t="shared" si="10"/>
        <v>N</v>
      </c>
      <c r="F235" s="6" t="str">
        <f t="shared" si="9"/>
        <v>Y</v>
      </c>
      <c r="G235" s="6" t="str">
        <f t="shared" si="11"/>
        <v>N</v>
      </c>
      <c r="H235" s="21">
        <v>9.5487699999999993</v>
      </c>
      <c r="I235" s="21">
        <v>0.38991900000000002</v>
      </c>
      <c r="J235" s="21">
        <v>5.5081499999999997</v>
      </c>
      <c r="K235" s="21">
        <v>1.30752</v>
      </c>
      <c r="L235" s="21">
        <v>2.4085299999999998</v>
      </c>
      <c r="M235" s="21">
        <v>84.864699999999999</v>
      </c>
      <c r="N235" s="26" t="s">
        <v>1093</v>
      </c>
    </row>
    <row r="236" spans="1:14" x14ac:dyDescent="0.35">
      <c r="A236" s="13" t="s">
        <v>455</v>
      </c>
      <c r="B236" s="4" t="s">
        <v>1727</v>
      </c>
      <c r="C236" s="14">
        <v>1</v>
      </c>
      <c r="D236" s="14" t="s">
        <v>1602</v>
      </c>
      <c r="E236" s="6" t="str">
        <f t="shared" si="10"/>
        <v>N</v>
      </c>
      <c r="F236" s="6" t="str">
        <f t="shared" si="9"/>
        <v>Y</v>
      </c>
      <c r="G236" s="6" t="str">
        <f t="shared" si="11"/>
        <v>N</v>
      </c>
      <c r="H236" s="21">
        <v>7.3746600000000004</v>
      </c>
      <c r="I236" s="21">
        <v>0.27322200000000002</v>
      </c>
      <c r="J236" s="21">
        <v>3.8265699999999998</v>
      </c>
      <c r="K236" s="21">
        <v>1.0913999999999999</v>
      </c>
      <c r="L236" s="21">
        <v>1.4603299999999999</v>
      </c>
      <c r="M236" s="21">
        <v>64.624499999999998</v>
      </c>
      <c r="N236" s="26" t="s">
        <v>1093</v>
      </c>
    </row>
    <row r="237" spans="1:14" x14ac:dyDescent="0.35">
      <c r="A237" s="13" t="s">
        <v>456</v>
      </c>
      <c r="B237" s="4" t="s">
        <v>3</v>
      </c>
      <c r="C237" s="14"/>
      <c r="D237" s="14"/>
      <c r="E237" s="6" t="str">
        <f t="shared" si="10"/>
        <v>N</v>
      </c>
      <c r="F237" s="6" t="str">
        <f t="shared" si="9"/>
        <v>N</v>
      </c>
      <c r="G237" s="6" t="str">
        <f t="shared" si="11"/>
        <v>N</v>
      </c>
      <c r="H237" s="21" t="s">
        <v>223</v>
      </c>
      <c r="I237" s="21" t="s">
        <v>223</v>
      </c>
      <c r="J237" s="21" t="s">
        <v>223</v>
      </c>
      <c r="K237" s="21" t="s">
        <v>223</v>
      </c>
      <c r="L237" s="21" t="s">
        <v>223</v>
      </c>
      <c r="M237" s="21" t="s">
        <v>223</v>
      </c>
      <c r="N237" s="15" t="s">
        <v>1096</v>
      </c>
    </row>
    <row r="238" spans="1:14" x14ac:dyDescent="0.35">
      <c r="A238" s="13" t="s">
        <v>457</v>
      </c>
      <c r="B238" s="4" t="s">
        <v>1728</v>
      </c>
      <c r="C238" s="14">
        <v>2</v>
      </c>
      <c r="D238" s="14" t="s">
        <v>1602</v>
      </c>
      <c r="E238" s="6" t="str">
        <f t="shared" si="10"/>
        <v>N</v>
      </c>
      <c r="F238" s="6" t="str">
        <f t="shared" si="9"/>
        <v>Y</v>
      </c>
      <c r="G238" s="6" t="str">
        <f t="shared" si="11"/>
        <v>N</v>
      </c>
      <c r="H238" s="21">
        <v>9.9269400000000001</v>
      </c>
      <c r="I238" s="21">
        <v>0.40297300000000003</v>
      </c>
      <c r="J238" s="21">
        <v>5.6580199999999996</v>
      </c>
      <c r="K238" s="21">
        <v>1.2762899999999999</v>
      </c>
      <c r="L238" s="21">
        <v>1.5761099999999999</v>
      </c>
      <c r="M238" s="21">
        <v>84.978099999999998</v>
      </c>
      <c r="N238" s="26" t="s">
        <v>1093</v>
      </c>
    </row>
    <row r="239" spans="1:14" x14ac:dyDescent="0.35">
      <c r="A239" s="13" t="s">
        <v>458</v>
      </c>
      <c r="B239" s="4" t="s">
        <v>799</v>
      </c>
      <c r="C239" s="14">
        <v>7</v>
      </c>
      <c r="D239" s="14" t="s">
        <v>1602</v>
      </c>
      <c r="E239" s="6" t="str">
        <f t="shared" si="10"/>
        <v>N</v>
      </c>
      <c r="F239" s="6" t="str">
        <f t="shared" si="9"/>
        <v>Y</v>
      </c>
      <c r="G239" s="6" t="str">
        <f t="shared" si="11"/>
        <v>N</v>
      </c>
      <c r="H239" s="21">
        <v>8.6099899999999998</v>
      </c>
      <c r="I239" s="21">
        <v>0.338505</v>
      </c>
      <c r="J239" s="21">
        <v>5.1655100000000003</v>
      </c>
      <c r="K239" s="21">
        <v>1.24905</v>
      </c>
      <c r="L239" s="21">
        <v>4.2867699999999997</v>
      </c>
      <c r="M239" s="21">
        <v>80.324200000000005</v>
      </c>
      <c r="N239" s="26" t="s">
        <v>1093</v>
      </c>
    </row>
    <row r="240" spans="1:14" x14ac:dyDescent="0.35">
      <c r="A240" s="13" t="s">
        <v>459</v>
      </c>
      <c r="B240" s="4" t="s">
        <v>800</v>
      </c>
      <c r="C240" s="14">
        <v>7</v>
      </c>
      <c r="D240" s="14" t="s">
        <v>1602</v>
      </c>
      <c r="E240" s="6" t="str">
        <f t="shared" si="10"/>
        <v>N</v>
      </c>
      <c r="F240" s="6" t="str">
        <f t="shared" si="9"/>
        <v>Y</v>
      </c>
      <c r="G240" s="6" t="str">
        <f t="shared" si="11"/>
        <v>N</v>
      </c>
      <c r="H240" s="21">
        <v>8.6382399999999997</v>
      </c>
      <c r="I240" s="21">
        <v>0.33902900000000002</v>
      </c>
      <c r="J240" s="21">
        <v>5.1047500000000001</v>
      </c>
      <c r="K240" s="21">
        <v>1.21679</v>
      </c>
      <c r="L240" s="21">
        <v>4.6338100000000004</v>
      </c>
      <c r="M240" s="21">
        <v>78.812399999999997</v>
      </c>
      <c r="N240" s="26" t="s">
        <v>1093</v>
      </c>
    </row>
    <row r="241" spans="1:14" x14ac:dyDescent="0.35">
      <c r="A241" s="13" t="s">
        <v>460</v>
      </c>
      <c r="B241" s="4" t="s">
        <v>9</v>
      </c>
      <c r="C241" s="14"/>
      <c r="D241" s="14"/>
      <c r="E241" s="6" t="str">
        <f t="shared" si="10"/>
        <v>N</v>
      </c>
      <c r="F241" s="6" t="str">
        <f t="shared" si="9"/>
        <v>N</v>
      </c>
      <c r="G241" s="6" t="str">
        <f t="shared" si="11"/>
        <v>N</v>
      </c>
      <c r="H241" s="21" t="s">
        <v>223</v>
      </c>
      <c r="I241" s="21" t="s">
        <v>223</v>
      </c>
      <c r="J241" s="21" t="s">
        <v>223</v>
      </c>
      <c r="K241" s="21" t="s">
        <v>223</v>
      </c>
      <c r="L241" s="21" t="s">
        <v>223</v>
      </c>
      <c r="M241" s="21" t="s">
        <v>223</v>
      </c>
      <c r="N241" s="15" t="s">
        <v>9</v>
      </c>
    </row>
    <row r="242" spans="1:14" x14ac:dyDescent="0.35">
      <c r="A242" s="13" t="s">
        <v>461</v>
      </c>
      <c r="B242" s="4" t="s">
        <v>801</v>
      </c>
      <c r="C242" s="14">
        <v>7</v>
      </c>
      <c r="D242" s="14" t="s">
        <v>1602</v>
      </c>
      <c r="E242" s="6" t="str">
        <f t="shared" si="10"/>
        <v>N</v>
      </c>
      <c r="F242" s="6" t="str">
        <f t="shared" si="9"/>
        <v>Y</v>
      </c>
      <c r="G242" s="6" t="str">
        <f t="shared" si="11"/>
        <v>N</v>
      </c>
      <c r="H242" s="21">
        <v>5.2714800000000004</v>
      </c>
      <c r="I242" s="21">
        <v>0.21023700000000001</v>
      </c>
      <c r="J242" s="21">
        <v>3.8833799999999998</v>
      </c>
      <c r="K242" s="21">
        <v>0.57854099999999997</v>
      </c>
      <c r="L242" s="21">
        <v>0.829036</v>
      </c>
      <c r="M242" s="21">
        <v>47.399299999999997</v>
      </c>
      <c r="N242" s="26" t="s">
        <v>1093</v>
      </c>
    </row>
    <row r="243" spans="1:14" x14ac:dyDescent="0.35">
      <c r="A243" s="13" t="s">
        <v>462</v>
      </c>
      <c r="B243" s="4" t="s">
        <v>2</v>
      </c>
      <c r="C243" s="14"/>
      <c r="D243" s="14"/>
      <c r="E243" s="6" t="str">
        <f t="shared" si="10"/>
        <v>N</v>
      </c>
      <c r="F243" s="6" t="str">
        <f t="shared" si="9"/>
        <v>N</v>
      </c>
      <c r="G243" s="6" t="str">
        <f t="shared" si="11"/>
        <v>N</v>
      </c>
      <c r="H243" s="21" t="s">
        <v>223</v>
      </c>
      <c r="I243" s="21" t="s">
        <v>223</v>
      </c>
      <c r="J243" s="21" t="s">
        <v>223</v>
      </c>
      <c r="K243" s="21" t="s">
        <v>223</v>
      </c>
      <c r="L243" s="21" t="s">
        <v>223</v>
      </c>
      <c r="M243" s="21" t="s">
        <v>223</v>
      </c>
      <c r="N243" s="15" t="s">
        <v>1092</v>
      </c>
    </row>
    <row r="244" spans="1:14" x14ac:dyDescent="0.35">
      <c r="A244" s="13" t="s">
        <v>463</v>
      </c>
      <c r="B244" s="4" t="s">
        <v>17</v>
      </c>
      <c r="C244" s="14"/>
      <c r="D244" s="14"/>
      <c r="E244" s="6" t="str">
        <f t="shared" si="10"/>
        <v>N</v>
      </c>
      <c r="F244" s="6" t="str">
        <f t="shared" si="9"/>
        <v>N</v>
      </c>
      <c r="G244" s="6" t="str">
        <f t="shared" si="11"/>
        <v>N</v>
      </c>
      <c r="H244" s="21" t="s">
        <v>223</v>
      </c>
      <c r="I244" s="21" t="s">
        <v>223</v>
      </c>
      <c r="J244" s="21" t="s">
        <v>223</v>
      </c>
      <c r="K244" s="21" t="s">
        <v>223</v>
      </c>
      <c r="L244" s="21" t="s">
        <v>223</v>
      </c>
      <c r="M244" s="21" t="s">
        <v>223</v>
      </c>
      <c r="N244" s="15" t="s">
        <v>9</v>
      </c>
    </row>
    <row r="245" spans="1:14" x14ac:dyDescent="0.35">
      <c r="A245" s="13" t="s">
        <v>464</v>
      </c>
      <c r="B245" s="4" t="s">
        <v>8</v>
      </c>
      <c r="C245" s="14"/>
      <c r="D245" s="14"/>
      <c r="E245" s="6" t="str">
        <f t="shared" si="10"/>
        <v>N</v>
      </c>
      <c r="F245" s="6" t="str">
        <f t="shared" si="9"/>
        <v>N</v>
      </c>
      <c r="G245" s="6" t="str">
        <f t="shared" si="11"/>
        <v>N</v>
      </c>
      <c r="H245" s="21" t="s">
        <v>223</v>
      </c>
      <c r="I245" s="21" t="s">
        <v>223</v>
      </c>
      <c r="J245" s="21" t="s">
        <v>223</v>
      </c>
      <c r="K245" s="21" t="s">
        <v>223</v>
      </c>
      <c r="L245" s="21" t="s">
        <v>223</v>
      </c>
      <c r="M245" s="21" t="s">
        <v>223</v>
      </c>
      <c r="N245" s="25" t="s">
        <v>1793</v>
      </c>
    </row>
    <row r="246" spans="1:14" x14ac:dyDescent="0.35">
      <c r="A246" s="13" t="s">
        <v>465</v>
      </c>
      <c r="B246" s="4" t="s">
        <v>802</v>
      </c>
      <c r="C246" s="14">
        <v>6</v>
      </c>
      <c r="D246" s="14" t="s">
        <v>1602</v>
      </c>
      <c r="E246" s="6" t="str">
        <f t="shared" si="10"/>
        <v>Y</v>
      </c>
      <c r="F246" s="6" t="str">
        <f t="shared" si="9"/>
        <v>N</v>
      </c>
      <c r="G246" s="6" t="str">
        <f t="shared" si="11"/>
        <v>N</v>
      </c>
      <c r="H246" s="21">
        <v>9.7017199999999999</v>
      </c>
      <c r="I246" s="21">
        <v>0.39269399999999999</v>
      </c>
      <c r="J246" s="21">
        <v>5.7179500000000001</v>
      </c>
      <c r="K246" s="21">
        <v>1.2177199999999999</v>
      </c>
      <c r="L246" s="21">
        <v>0.63582099999999997</v>
      </c>
      <c r="M246" s="21">
        <v>83.443799999999996</v>
      </c>
      <c r="N246" s="26" t="s">
        <v>1093</v>
      </c>
    </row>
    <row r="247" spans="1:14" x14ac:dyDescent="0.35">
      <c r="A247" s="13" t="s">
        <v>466</v>
      </c>
      <c r="B247" s="4" t="s">
        <v>8</v>
      </c>
      <c r="C247" s="14"/>
      <c r="D247" s="14"/>
      <c r="E247" s="6" t="str">
        <f t="shared" si="10"/>
        <v>N</v>
      </c>
      <c r="F247" s="6" t="str">
        <f t="shared" si="9"/>
        <v>N</v>
      </c>
      <c r="G247" s="6" t="str">
        <f t="shared" si="11"/>
        <v>N</v>
      </c>
      <c r="H247" s="21" t="s">
        <v>223</v>
      </c>
      <c r="I247" s="21" t="s">
        <v>223</v>
      </c>
      <c r="J247" s="21" t="s">
        <v>223</v>
      </c>
      <c r="K247" s="21" t="s">
        <v>223</v>
      </c>
      <c r="L247" s="21" t="s">
        <v>223</v>
      </c>
      <c r="M247" s="21" t="s">
        <v>223</v>
      </c>
      <c r="N247" s="25" t="s">
        <v>1793</v>
      </c>
    </row>
    <row r="248" spans="1:14" x14ac:dyDescent="0.35">
      <c r="A248" s="13" t="s">
        <v>467</v>
      </c>
      <c r="B248" s="4" t="s">
        <v>9</v>
      </c>
      <c r="C248" s="14"/>
      <c r="D248" s="14"/>
      <c r="E248" s="6" t="str">
        <f t="shared" si="10"/>
        <v>N</v>
      </c>
      <c r="F248" s="6" t="str">
        <f t="shared" si="9"/>
        <v>N</v>
      </c>
      <c r="G248" s="6" t="str">
        <f t="shared" si="11"/>
        <v>N</v>
      </c>
      <c r="H248" s="21" t="s">
        <v>223</v>
      </c>
      <c r="I248" s="21" t="s">
        <v>223</v>
      </c>
      <c r="J248" s="21" t="s">
        <v>223</v>
      </c>
      <c r="K248" s="21" t="s">
        <v>223</v>
      </c>
      <c r="L248" s="21" t="s">
        <v>223</v>
      </c>
      <c r="M248" s="21" t="s">
        <v>223</v>
      </c>
      <c r="N248" s="15" t="s">
        <v>9</v>
      </c>
    </row>
    <row r="249" spans="1:14" x14ac:dyDescent="0.35">
      <c r="A249" s="13" t="s">
        <v>468</v>
      </c>
      <c r="B249" s="4" t="s">
        <v>8</v>
      </c>
      <c r="C249" s="14"/>
      <c r="D249" s="14"/>
      <c r="E249" s="6" t="str">
        <f t="shared" si="10"/>
        <v>N</v>
      </c>
      <c r="F249" s="6" t="str">
        <f t="shared" si="9"/>
        <v>N</v>
      </c>
      <c r="G249" s="6" t="str">
        <f t="shared" si="11"/>
        <v>N</v>
      </c>
      <c r="H249" s="21" t="s">
        <v>223</v>
      </c>
      <c r="I249" s="21" t="s">
        <v>223</v>
      </c>
      <c r="J249" s="21" t="s">
        <v>223</v>
      </c>
      <c r="K249" s="21" t="s">
        <v>223</v>
      </c>
      <c r="L249" s="21" t="s">
        <v>223</v>
      </c>
      <c r="M249" s="21" t="s">
        <v>223</v>
      </c>
      <c r="N249" s="25" t="s">
        <v>1793</v>
      </c>
    </row>
    <row r="250" spans="1:14" x14ac:dyDescent="0.35">
      <c r="A250" s="13" t="s">
        <v>469</v>
      </c>
      <c r="B250" s="4" t="s">
        <v>9</v>
      </c>
      <c r="C250" s="14"/>
      <c r="D250" s="14"/>
      <c r="E250" s="6" t="str">
        <f t="shared" si="10"/>
        <v>N</v>
      </c>
      <c r="F250" s="6" t="str">
        <f t="shared" si="9"/>
        <v>N</v>
      </c>
      <c r="G250" s="6" t="str">
        <f t="shared" si="11"/>
        <v>N</v>
      </c>
      <c r="H250" s="21" t="s">
        <v>223</v>
      </c>
      <c r="I250" s="21" t="s">
        <v>223</v>
      </c>
      <c r="J250" s="21" t="s">
        <v>223</v>
      </c>
      <c r="K250" s="21" t="s">
        <v>223</v>
      </c>
      <c r="L250" s="21" t="s">
        <v>223</v>
      </c>
      <c r="M250" s="21" t="s">
        <v>223</v>
      </c>
      <c r="N250" s="15" t="s">
        <v>9</v>
      </c>
    </row>
    <row r="251" spans="1:14" x14ac:dyDescent="0.35">
      <c r="A251" s="13" t="s">
        <v>470</v>
      </c>
      <c r="B251" s="4" t="s">
        <v>8</v>
      </c>
      <c r="C251" s="14"/>
      <c r="D251" s="14"/>
      <c r="E251" s="6" t="str">
        <f t="shared" si="10"/>
        <v>N</v>
      </c>
      <c r="F251" s="6" t="str">
        <f t="shared" si="9"/>
        <v>N</v>
      </c>
      <c r="G251" s="6" t="str">
        <f t="shared" si="11"/>
        <v>N</v>
      </c>
      <c r="H251" s="21" t="s">
        <v>223</v>
      </c>
      <c r="I251" s="21" t="s">
        <v>223</v>
      </c>
      <c r="J251" s="21" t="s">
        <v>223</v>
      </c>
      <c r="K251" s="21" t="s">
        <v>223</v>
      </c>
      <c r="L251" s="21" t="s">
        <v>223</v>
      </c>
      <c r="M251" s="21" t="s">
        <v>223</v>
      </c>
      <c r="N251" s="25" t="s">
        <v>1793</v>
      </c>
    </row>
    <row r="252" spans="1:14" x14ac:dyDescent="0.35">
      <c r="A252" s="13" t="s">
        <v>471</v>
      </c>
      <c r="B252" s="4" t="s">
        <v>1778</v>
      </c>
      <c r="C252" s="14">
        <v>2</v>
      </c>
      <c r="D252" s="14" t="s">
        <v>1602</v>
      </c>
      <c r="E252" s="6" t="str">
        <f t="shared" si="10"/>
        <v>N</v>
      </c>
      <c r="F252" s="6" t="str">
        <f t="shared" si="9"/>
        <v>Y</v>
      </c>
      <c r="G252" s="6" t="str">
        <f t="shared" si="11"/>
        <v>N</v>
      </c>
      <c r="H252" s="21">
        <v>6.2846900000000003</v>
      </c>
      <c r="I252" s="21">
        <v>0.24316399999999999</v>
      </c>
      <c r="J252" s="21">
        <v>4.2315100000000001</v>
      </c>
      <c r="K252" s="21">
        <v>0.88354999999999995</v>
      </c>
      <c r="L252" s="21">
        <v>2.15943</v>
      </c>
      <c r="M252" s="21">
        <v>61.145299999999999</v>
      </c>
      <c r="N252" s="26" t="s">
        <v>1093</v>
      </c>
    </row>
    <row r="253" spans="1:14" x14ac:dyDescent="0.35">
      <c r="A253" s="13" t="s">
        <v>472</v>
      </c>
      <c r="B253" s="4" t="s">
        <v>1729</v>
      </c>
      <c r="C253" s="14">
        <v>2</v>
      </c>
      <c r="D253" s="14" t="s">
        <v>1602</v>
      </c>
      <c r="E253" s="6" t="str">
        <f t="shared" si="10"/>
        <v>N</v>
      </c>
      <c r="F253" s="6" t="str">
        <f t="shared" si="9"/>
        <v>Y</v>
      </c>
      <c r="G253" s="6" t="str">
        <f t="shared" si="11"/>
        <v>N</v>
      </c>
      <c r="H253" s="21">
        <v>5.0355600000000003</v>
      </c>
      <c r="I253" s="21">
        <v>0.20815800000000001</v>
      </c>
      <c r="J253" s="21">
        <v>3.01126</v>
      </c>
      <c r="K253" s="21">
        <v>0.88459900000000002</v>
      </c>
      <c r="L253" s="21">
        <v>1.04345</v>
      </c>
      <c r="M253" s="21">
        <v>51.611600000000003</v>
      </c>
      <c r="N253" s="26" t="s">
        <v>1093</v>
      </c>
    </row>
    <row r="254" spans="1:14" x14ac:dyDescent="0.35">
      <c r="A254" s="13" t="s">
        <v>473</v>
      </c>
      <c r="B254" s="4" t="s">
        <v>1779</v>
      </c>
      <c r="C254" s="14">
        <v>2</v>
      </c>
      <c r="D254" s="14" t="s">
        <v>1602</v>
      </c>
      <c r="E254" s="6" t="str">
        <f t="shared" si="10"/>
        <v>N</v>
      </c>
      <c r="F254" s="6" t="str">
        <f t="shared" si="9"/>
        <v>Y</v>
      </c>
      <c r="G254" s="6" t="str">
        <f t="shared" si="11"/>
        <v>N</v>
      </c>
      <c r="H254" s="21">
        <v>5.4914300000000003</v>
      </c>
      <c r="I254" s="21">
        <v>0.211508</v>
      </c>
      <c r="J254" s="21">
        <v>3.03152</v>
      </c>
      <c r="K254" s="21">
        <v>0.899308</v>
      </c>
      <c r="L254" s="21">
        <v>2.0608900000000001</v>
      </c>
      <c r="M254" s="21">
        <v>52.213700000000003</v>
      </c>
      <c r="N254" s="26" t="s">
        <v>1093</v>
      </c>
    </row>
    <row r="255" spans="1:14" x14ac:dyDescent="0.35">
      <c r="A255" s="13" t="s">
        <v>474</v>
      </c>
      <c r="B255" s="4" t="s">
        <v>1730</v>
      </c>
      <c r="C255" s="14">
        <v>2</v>
      </c>
      <c r="D255" s="14" t="s">
        <v>1602</v>
      </c>
      <c r="E255" s="6" t="str">
        <f t="shared" si="10"/>
        <v>N</v>
      </c>
      <c r="F255" s="6" t="str">
        <f t="shared" si="9"/>
        <v>Y</v>
      </c>
      <c r="G255" s="6" t="str">
        <f t="shared" si="11"/>
        <v>N</v>
      </c>
      <c r="H255" s="21">
        <v>6.7563199999999997</v>
      </c>
      <c r="I255" s="21">
        <v>0.29157699999999998</v>
      </c>
      <c r="J255" s="21">
        <v>4.19062</v>
      </c>
      <c r="K255" s="21">
        <v>0.91557900000000003</v>
      </c>
      <c r="L255" s="21">
        <v>1.9016200000000001</v>
      </c>
      <c r="M255" s="21">
        <v>61.942300000000003</v>
      </c>
      <c r="N255" s="26" t="s">
        <v>1093</v>
      </c>
    </row>
    <row r="256" spans="1:14" x14ac:dyDescent="0.35">
      <c r="A256" s="13" t="s">
        <v>475</v>
      </c>
      <c r="B256" s="4" t="s">
        <v>9</v>
      </c>
      <c r="C256" s="14"/>
      <c r="D256" s="14"/>
      <c r="E256" s="6" t="str">
        <f t="shared" si="10"/>
        <v>N</v>
      </c>
      <c r="F256" s="6" t="str">
        <f t="shared" si="9"/>
        <v>N</v>
      </c>
      <c r="G256" s="6" t="str">
        <f t="shared" si="11"/>
        <v>N</v>
      </c>
      <c r="H256" s="21" t="s">
        <v>223</v>
      </c>
      <c r="I256" s="21" t="s">
        <v>223</v>
      </c>
      <c r="J256" s="21" t="s">
        <v>223</v>
      </c>
      <c r="K256" s="21" t="s">
        <v>223</v>
      </c>
      <c r="L256" s="21" t="s">
        <v>223</v>
      </c>
      <c r="M256" s="21" t="s">
        <v>223</v>
      </c>
      <c r="N256" s="15" t="s">
        <v>9</v>
      </c>
    </row>
    <row r="257" spans="1:14" x14ac:dyDescent="0.35">
      <c r="A257" s="13" t="s">
        <v>476</v>
      </c>
      <c r="B257" s="4" t="s">
        <v>803</v>
      </c>
      <c r="C257" s="14">
        <v>6</v>
      </c>
      <c r="D257" s="14" t="s">
        <v>1602</v>
      </c>
      <c r="E257" s="6" t="str">
        <f t="shared" si="10"/>
        <v>Y</v>
      </c>
      <c r="F257" s="6" t="str">
        <f t="shared" si="9"/>
        <v>N</v>
      </c>
      <c r="G257" s="6" t="str">
        <f t="shared" si="11"/>
        <v>N</v>
      </c>
      <c r="H257" s="21">
        <v>9.4979600000000008</v>
      </c>
      <c r="I257" s="21">
        <v>0.38592300000000002</v>
      </c>
      <c r="J257" s="21">
        <v>5.6318900000000003</v>
      </c>
      <c r="K257" s="21">
        <v>1.11608</v>
      </c>
      <c r="L257" s="21">
        <v>0.59762599999999999</v>
      </c>
      <c r="M257" s="21">
        <v>79.282200000000003</v>
      </c>
      <c r="N257" s="26" t="s">
        <v>1093</v>
      </c>
    </row>
    <row r="258" spans="1:14" x14ac:dyDescent="0.35">
      <c r="A258" s="13" t="s">
        <v>477</v>
      </c>
      <c r="B258" s="4" t="s">
        <v>1731</v>
      </c>
      <c r="C258" s="14">
        <v>2</v>
      </c>
      <c r="D258" s="14" t="s">
        <v>1602</v>
      </c>
      <c r="E258" s="6" t="str">
        <f t="shared" si="10"/>
        <v>N</v>
      </c>
      <c r="F258" s="6" t="str">
        <f t="shared" si="9"/>
        <v>Y</v>
      </c>
      <c r="G258" s="6" t="str">
        <f t="shared" si="11"/>
        <v>N</v>
      </c>
      <c r="H258" s="21">
        <v>8.7467199999999998</v>
      </c>
      <c r="I258" s="21">
        <v>0.31619799999999998</v>
      </c>
      <c r="J258" s="21">
        <v>4.74064</v>
      </c>
      <c r="K258" s="21">
        <v>1.1222300000000001</v>
      </c>
      <c r="L258" s="21">
        <v>1.3826099999999999</v>
      </c>
      <c r="M258" s="21">
        <v>72.938900000000004</v>
      </c>
      <c r="N258" s="26" t="s">
        <v>1093</v>
      </c>
    </row>
    <row r="259" spans="1:14" x14ac:dyDescent="0.35">
      <c r="A259" s="13" t="s">
        <v>478</v>
      </c>
      <c r="B259" s="4" t="s">
        <v>1777</v>
      </c>
      <c r="C259" s="14">
        <v>2</v>
      </c>
      <c r="D259" s="14" t="s">
        <v>1602</v>
      </c>
      <c r="E259" s="6" t="str">
        <f t="shared" si="10"/>
        <v>N</v>
      </c>
      <c r="F259" s="6" t="str">
        <f t="shared" si="9"/>
        <v>Y</v>
      </c>
      <c r="G259" s="6" t="str">
        <f t="shared" si="11"/>
        <v>N</v>
      </c>
      <c r="H259" s="21">
        <v>8.4625299999999992</v>
      </c>
      <c r="I259" s="21">
        <v>0.30110100000000001</v>
      </c>
      <c r="J259" s="21">
        <v>4.3308200000000001</v>
      </c>
      <c r="K259" s="21">
        <v>1.0773900000000001</v>
      </c>
      <c r="L259" s="21">
        <v>1.4055500000000001</v>
      </c>
      <c r="M259" s="21">
        <v>68.308099999999996</v>
      </c>
      <c r="N259" s="26" t="s">
        <v>1093</v>
      </c>
    </row>
    <row r="260" spans="1:14" x14ac:dyDescent="0.35">
      <c r="A260" s="13" t="s">
        <v>479</v>
      </c>
      <c r="B260" s="4" t="s">
        <v>1732</v>
      </c>
      <c r="C260" s="14">
        <v>2</v>
      </c>
      <c r="D260" s="14" t="s">
        <v>1602</v>
      </c>
      <c r="E260" s="6" t="str">
        <f t="shared" si="10"/>
        <v>N</v>
      </c>
      <c r="F260" s="6" t="str">
        <f t="shared" ref="F260:F323" si="12">IF(
AND(
LEFT(B260,3)="MSI",E260="N"),"Y","N")</f>
        <v>Y</v>
      </c>
      <c r="G260" s="6" t="str">
        <f t="shared" si="11"/>
        <v>N</v>
      </c>
      <c r="H260" s="21">
        <v>9.9910599999999992</v>
      </c>
      <c r="I260" s="21">
        <v>0.40473500000000001</v>
      </c>
      <c r="J260" s="21">
        <v>5.6829299999999998</v>
      </c>
      <c r="K260" s="21">
        <v>1.2927599999999999</v>
      </c>
      <c r="L260" s="21">
        <v>1.5352699999999999</v>
      </c>
      <c r="M260" s="21">
        <v>85.712800000000001</v>
      </c>
      <c r="N260" s="26" t="s">
        <v>1093</v>
      </c>
    </row>
    <row r="261" spans="1:14" x14ac:dyDescent="0.35">
      <c r="A261" s="13" t="s">
        <v>480</v>
      </c>
      <c r="B261" s="4" t="s">
        <v>4</v>
      </c>
      <c r="C261" s="14"/>
      <c r="D261" s="14"/>
      <c r="E261" s="6" t="str">
        <f t="shared" ref="E261:E324" si="13">IF(LEFT(B261,5)="MSIOD","Y","N")</f>
        <v>N</v>
      </c>
      <c r="F261" s="6" t="str">
        <f t="shared" si="12"/>
        <v>N</v>
      </c>
      <c r="G261" s="6" t="str">
        <f t="shared" ref="G261:G324" si="14">IF(LEFT(B261,5)="DDRIO","Y","N")</f>
        <v>N</v>
      </c>
      <c r="H261" s="21" t="s">
        <v>223</v>
      </c>
      <c r="I261" s="21" t="s">
        <v>223</v>
      </c>
      <c r="J261" s="21" t="s">
        <v>223</v>
      </c>
      <c r="K261" s="21" t="s">
        <v>223</v>
      </c>
      <c r="L261" s="21" t="s">
        <v>223</v>
      </c>
      <c r="M261" s="21" t="s">
        <v>223</v>
      </c>
      <c r="N261" s="15" t="s">
        <v>1092</v>
      </c>
    </row>
    <row r="262" spans="1:14" x14ac:dyDescent="0.35">
      <c r="A262" s="13" t="s">
        <v>481</v>
      </c>
      <c r="B262" s="4" t="s">
        <v>804</v>
      </c>
      <c r="C262" s="14">
        <v>6</v>
      </c>
      <c r="D262" s="14" t="s">
        <v>1602</v>
      </c>
      <c r="E262" s="6" t="str">
        <f t="shared" si="13"/>
        <v>Y</v>
      </c>
      <c r="F262" s="6" t="str">
        <f t="shared" si="12"/>
        <v>N</v>
      </c>
      <c r="G262" s="6" t="str">
        <f t="shared" si="14"/>
        <v>N</v>
      </c>
      <c r="H262" s="21">
        <v>8.1169200000000004</v>
      </c>
      <c r="I262" s="21">
        <v>0.33833400000000002</v>
      </c>
      <c r="J262" s="21">
        <v>5.0420199999999999</v>
      </c>
      <c r="K262" s="21">
        <v>1.0949500000000001</v>
      </c>
      <c r="L262" s="21">
        <v>3.5268199999999998</v>
      </c>
      <c r="M262" s="21">
        <v>74.301699999999997</v>
      </c>
      <c r="N262" s="26" t="s">
        <v>1093</v>
      </c>
    </row>
    <row r="263" spans="1:14" x14ac:dyDescent="0.35">
      <c r="A263" s="13" t="s">
        <v>482</v>
      </c>
      <c r="B263" s="4" t="s">
        <v>805</v>
      </c>
      <c r="C263" s="14">
        <v>6</v>
      </c>
      <c r="D263" s="14" t="s">
        <v>1602</v>
      </c>
      <c r="E263" s="6" t="str">
        <f t="shared" si="13"/>
        <v>Y</v>
      </c>
      <c r="F263" s="6" t="str">
        <f t="shared" si="12"/>
        <v>N</v>
      </c>
      <c r="G263" s="6" t="str">
        <f t="shared" si="14"/>
        <v>N</v>
      </c>
      <c r="H263" s="21">
        <v>8.6304200000000009</v>
      </c>
      <c r="I263" s="21">
        <v>0.34983500000000001</v>
      </c>
      <c r="J263" s="21">
        <v>5.2006699999999997</v>
      </c>
      <c r="K263" s="21">
        <v>1.1682600000000001</v>
      </c>
      <c r="L263" s="21">
        <v>3.9819900000000001</v>
      </c>
      <c r="M263" s="21">
        <v>77.947100000000006</v>
      </c>
      <c r="N263" s="26" t="s">
        <v>1093</v>
      </c>
    </row>
    <row r="264" spans="1:14" x14ac:dyDescent="0.35">
      <c r="A264" s="13" t="s">
        <v>483</v>
      </c>
      <c r="B264" s="4" t="s">
        <v>806</v>
      </c>
      <c r="C264" s="14">
        <v>7</v>
      </c>
      <c r="D264" s="14" t="s">
        <v>1602</v>
      </c>
      <c r="E264" s="6" t="str">
        <f t="shared" si="13"/>
        <v>N</v>
      </c>
      <c r="F264" s="6" t="str">
        <f t="shared" si="12"/>
        <v>Y</v>
      </c>
      <c r="G264" s="6" t="str">
        <f t="shared" si="14"/>
        <v>N</v>
      </c>
      <c r="H264" s="21">
        <v>4.8094400000000004</v>
      </c>
      <c r="I264" s="21">
        <v>0.18765200000000001</v>
      </c>
      <c r="J264" s="21">
        <v>2.9127000000000001</v>
      </c>
      <c r="K264" s="21">
        <v>0.72693399999999997</v>
      </c>
      <c r="L264" s="21">
        <v>0.76288299999999998</v>
      </c>
      <c r="M264" s="21">
        <v>46.014600000000002</v>
      </c>
      <c r="N264" s="26" t="s">
        <v>1093</v>
      </c>
    </row>
    <row r="265" spans="1:14" x14ac:dyDescent="0.35">
      <c r="A265" s="13" t="s">
        <v>484</v>
      </c>
      <c r="B265" s="4" t="s">
        <v>807</v>
      </c>
      <c r="C265" s="14">
        <v>7</v>
      </c>
      <c r="D265" s="14" t="s">
        <v>1602</v>
      </c>
      <c r="E265" s="6" t="str">
        <f t="shared" si="13"/>
        <v>N</v>
      </c>
      <c r="F265" s="6" t="str">
        <f t="shared" si="12"/>
        <v>Y</v>
      </c>
      <c r="G265" s="6" t="str">
        <f t="shared" si="14"/>
        <v>N</v>
      </c>
      <c r="H265" s="21">
        <v>5.0952799999999998</v>
      </c>
      <c r="I265" s="21">
        <v>0.20452600000000001</v>
      </c>
      <c r="J265" s="21">
        <v>3.1303100000000001</v>
      </c>
      <c r="K265" s="21">
        <v>0.83466499999999999</v>
      </c>
      <c r="L265" s="21">
        <v>0.85138899999999995</v>
      </c>
      <c r="M265" s="21">
        <v>51.115099999999998</v>
      </c>
      <c r="N265" s="26" t="s">
        <v>1093</v>
      </c>
    </row>
    <row r="266" spans="1:14" x14ac:dyDescent="0.35">
      <c r="A266" s="13" t="s">
        <v>485</v>
      </c>
      <c r="B266" s="4" t="s">
        <v>808</v>
      </c>
      <c r="C266" s="14">
        <v>6</v>
      </c>
      <c r="D266" s="14" t="s">
        <v>1602</v>
      </c>
      <c r="E266" s="6" t="str">
        <f t="shared" si="13"/>
        <v>Y</v>
      </c>
      <c r="F266" s="6" t="str">
        <f t="shared" si="12"/>
        <v>N</v>
      </c>
      <c r="G266" s="6" t="str">
        <f t="shared" si="14"/>
        <v>N</v>
      </c>
      <c r="H266" s="21">
        <v>6.9902499999999996</v>
      </c>
      <c r="I266" s="21">
        <v>0.25072800000000001</v>
      </c>
      <c r="J266" s="21">
        <v>5.0315300000000001</v>
      </c>
      <c r="K266" s="21">
        <v>0.79688099999999995</v>
      </c>
      <c r="L266" s="21">
        <v>2.4589799999999999</v>
      </c>
      <c r="M266" s="21">
        <v>63.320799999999998</v>
      </c>
      <c r="N266" s="26" t="s">
        <v>1093</v>
      </c>
    </row>
    <row r="267" spans="1:14" x14ac:dyDescent="0.35">
      <c r="A267" s="13" t="s">
        <v>486</v>
      </c>
      <c r="B267" s="4" t="s">
        <v>9</v>
      </c>
      <c r="C267" s="14"/>
      <c r="D267" s="14"/>
      <c r="E267" s="6" t="str">
        <f t="shared" si="13"/>
        <v>N</v>
      </c>
      <c r="F267" s="6" t="str">
        <f t="shared" si="12"/>
        <v>N</v>
      </c>
      <c r="G267" s="6" t="str">
        <f t="shared" si="14"/>
        <v>N</v>
      </c>
      <c r="H267" s="21" t="s">
        <v>223</v>
      </c>
      <c r="I267" s="21" t="s">
        <v>223</v>
      </c>
      <c r="J267" s="21" t="s">
        <v>223</v>
      </c>
      <c r="K267" s="21" t="s">
        <v>223</v>
      </c>
      <c r="L267" s="21" t="s">
        <v>223</v>
      </c>
      <c r="M267" s="21" t="s">
        <v>223</v>
      </c>
      <c r="N267" s="15" t="s">
        <v>9</v>
      </c>
    </row>
    <row r="268" spans="1:14" x14ac:dyDescent="0.35">
      <c r="A268" s="13" t="s">
        <v>487</v>
      </c>
      <c r="B268" s="4" t="s">
        <v>9</v>
      </c>
      <c r="C268" s="14"/>
      <c r="D268" s="14"/>
      <c r="E268" s="6" t="str">
        <f t="shared" si="13"/>
        <v>N</v>
      </c>
      <c r="F268" s="6" t="str">
        <f t="shared" si="12"/>
        <v>N</v>
      </c>
      <c r="G268" s="6" t="str">
        <f t="shared" si="14"/>
        <v>N</v>
      </c>
      <c r="H268" s="21" t="s">
        <v>223</v>
      </c>
      <c r="I268" s="21" t="s">
        <v>223</v>
      </c>
      <c r="J268" s="21" t="s">
        <v>223</v>
      </c>
      <c r="K268" s="21" t="s">
        <v>223</v>
      </c>
      <c r="L268" s="21" t="s">
        <v>223</v>
      </c>
      <c r="M268" s="21" t="s">
        <v>223</v>
      </c>
      <c r="N268" s="15" t="s">
        <v>9</v>
      </c>
    </row>
    <row r="269" spans="1:14" x14ac:dyDescent="0.35">
      <c r="A269" s="13" t="s">
        <v>488</v>
      </c>
      <c r="B269" s="4" t="s">
        <v>9</v>
      </c>
      <c r="C269" s="14"/>
      <c r="D269" s="14"/>
      <c r="E269" s="6" t="str">
        <f t="shared" si="13"/>
        <v>N</v>
      </c>
      <c r="F269" s="6" t="str">
        <f t="shared" si="12"/>
        <v>N</v>
      </c>
      <c r="G269" s="6" t="str">
        <f t="shared" si="14"/>
        <v>N</v>
      </c>
      <c r="H269" s="21" t="s">
        <v>223</v>
      </c>
      <c r="I269" s="21" t="s">
        <v>223</v>
      </c>
      <c r="J269" s="21" t="s">
        <v>223</v>
      </c>
      <c r="K269" s="21" t="s">
        <v>223</v>
      </c>
      <c r="L269" s="21" t="s">
        <v>223</v>
      </c>
      <c r="M269" s="21" t="s">
        <v>223</v>
      </c>
      <c r="N269" s="15" t="s">
        <v>9</v>
      </c>
    </row>
    <row r="270" spans="1:14" x14ac:dyDescent="0.35">
      <c r="A270" s="13" t="s">
        <v>489</v>
      </c>
      <c r="B270" s="4" t="s">
        <v>8</v>
      </c>
      <c r="C270" s="14"/>
      <c r="D270" s="14"/>
      <c r="E270" s="6" t="str">
        <f t="shared" si="13"/>
        <v>N</v>
      </c>
      <c r="F270" s="6" t="str">
        <f t="shared" si="12"/>
        <v>N</v>
      </c>
      <c r="G270" s="6" t="str">
        <f t="shared" si="14"/>
        <v>N</v>
      </c>
      <c r="H270" s="21" t="s">
        <v>223</v>
      </c>
      <c r="I270" s="21" t="s">
        <v>223</v>
      </c>
      <c r="J270" s="21" t="s">
        <v>223</v>
      </c>
      <c r="K270" s="21" t="s">
        <v>223</v>
      </c>
      <c r="L270" s="21" t="s">
        <v>223</v>
      </c>
      <c r="M270" s="21" t="s">
        <v>223</v>
      </c>
      <c r="N270" s="25" t="s">
        <v>1793</v>
      </c>
    </row>
    <row r="271" spans="1:14" x14ac:dyDescent="0.35">
      <c r="A271" s="13" t="s">
        <v>490</v>
      </c>
      <c r="B271" s="4" t="s">
        <v>9</v>
      </c>
      <c r="C271" s="14"/>
      <c r="D271" s="14"/>
      <c r="E271" s="6" t="str">
        <f t="shared" si="13"/>
        <v>N</v>
      </c>
      <c r="F271" s="6" t="str">
        <f t="shared" si="12"/>
        <v>N</v>
      </c>
      <c r="G271" s="6" t="str">
        <f t="shared" si="14"/>
        <v>N</v>
      </c>
      <c r="H271" s="21" t="s">
        <v>223</v>
      </c>
      <c r="I271" s="21" t="s">
        <v>223</v>
      </c>
      <c r="J271" s="21" t="s">
        <v>223</v>
      </c>
      <c r="K271" s="21" t="s">
        <v>223</v>
      </c>
      <c r="L271" s="21" t="s">
        <v>223</v>
      </c>
      <c r="M271" s="21" t="s">
        <v>223</v>
      </c>
      <c r="N271" s="15" t="s">
        <v>9</v>
      </c>
    </row>
    <row r="272" spans="1:14" x14ac:dyDescent="0.35">
      <c r="A272" s="13" t="s">
        <v>491</v>
      </c>
      <c r="B272" s="4" t="s">
        <v>8</v>
      </c>
      <c r="C272" s="14"/>
      <c r="D272" s="14"/>
      <c r="E272" s="6" t="str">
        <f t="shared" si="13"/>
        <v>N</v>
      </c>
      <c r="F272" s="6" t="str">
        <f t="shared" si="12"/>
        <v>N</v>
      </c>
      <c r="G272" s="6" t="str">
        <f t="shared" si="14"/>
        <v>N</v>
      </c>
      <c r="H272" s="21" t="s">
        <v>223</v>
      </c>
      <c r="I272" s="21" t="s">
        <v>223</v>
      </c>
      <c r="J272" s="21" t="s">
        <v>223</v>
      </c>
      <c r="K272" s="21" t="s">
        <v>223</v>
      </c>
      <c r="L272" s="21" t="s">
        <v>223</v>
      </c>
      <c r="M272" s="21" t="s">
        <v>223</v>
      </c>
      <c r="N272" s="25" t="s">
        <v>1793</v>
      </c>
    </row>
    <row r="273" spans="1:14" x14ac:dyDescent="0.35">
      <c r="A273" s="13" t="s">
        <v>492</v>
      </c>
      <c r="B273" s="4" t="s">
        <v>9</v>
      </c>
      <c r="C273" s="14"/>
      <c r="D273" s="14"/>
      <c r="E273" s="6" t="str">
        <f t="shared" si="13"/>
        <v>N</v>
      </c>
      <c r="F273" s="6" t="str">
        <f t="shared" si="12"/>
        <v>N</v>
      </c>
      <c r="G273" s="6" t="str">
        <f t="shared" si="14"/>
        <v>N</v>
      </c>
      <c r="H273" s="21" t="s">
        <v>223</v>
      </c>
      <c r="I273" s="21" t="s">
        <v>223</v>
      </c>
      <c r="J273" s="21" t="s">
        <v>223</v>
      </c>
      <c r="K273" s="21" t="s">
        <v>223</v>
      </c>
      <c r="L273" s="21" t="s">
        <v>223</v>
      </c>
      <c r="M273" s="21" t="s">
        <v>223</v>
      </c>
      <c r="N273" s="15" t="s">
        <v>9</v>
      </c>
    </row>
    <row r="274" spans="1:14" x14ac:dyDescent="0.35">
      <c r="A274" s="13" t="s">
        <v>493</v>
      </c>
      <c r="B274" s="4" t="s">
        <v>22</v>
      </c>
      <c r="C274" s="14"/>
      <c r="D274" s="14"/>
      <c r="E274" s="6" t="str">
        <f t="shared" si="13"/>
        <v>N</v>
      </c>
      <c r="F274" s="6" t="str">
        <f t="shared" si="12"/>
        <v>N</v>
      </c>
      <c r="G274" s="6" t="str">
        <f t="shared" si="14"/>
        <v>N</v>
      </c>
      <c r="H274" s="21" t="s">
        <v>223</v>
      </c>
      <c r="I274" s="21" t="s">
        <v>223</v>
      </c>
      <c r="J274" s="21" t="s">
        <v>223</v>
      </c>
      <c r="K274" s="21" t="s">
        <v>223</v>
      </c>
      <c r="L274" s="21" t="s">
        <v>223</v>
      </c>
      <c r="M274" s="21" t="s">
        <v>223</v>
      </c>
      <c r="N274" s="25" t="s">
        <v>1097</v>
      </c>
    </row>
    <row r="275" spans="1:14" x14ac:dyDescent="0.35">
      <c r="A275" s="13" t="s">
        <v>494</v>
      </c>
      <c r="B275" s="4" t="s">
        <v>1780</v>
      </c>
      <c r="C275" s="14">
        <v>2</v>
      </c>
      <c r="D275" s="14" t="s">
        <v>1602</v>
      </c>
      <c r="E275" s="6" t="str">
        <f t="shared" si="13"/>
        <v>N</v>
      </c>
      <c r="F275" s="6" t="str">
        <f t="shared" si="12"/>
        <v>Y</v>
      </c>
      <c r="G275" s="6" t="str">
        <f t="shared" si="14"/>
        <v>N</v>
      </c>
      <c r="H275" s="21">
        <v>4.5848199999999997</v>
      </c>
      <c r="I275" s="21">
        <v>0.175154</v>
      </c>
      <c r="J275" s="21">
        <v>2.6473900000000001</v>
      </c>
      <c r="K275" s="21">
        <v>0.77652299999999996</v>
      </c>
      <c r="L275" s="21">
        <v>0.68004900000000001</v>
      </c>
      <c r="M275" s="21">
        <v>45.340400000000002</v>
      </c>
      <c r="N275" s="26" t="s">
        <v>1093</v>
      </c>
    </row>
    <row r="276" spans="1:14" x14ac:dyDescent="0.35">
      <c r="A276" s="13" t="s">
        <v>495</v>
      </c>
      <c r="B276" s="4" t="s">
        <v>5</v>
      </c>
      <c r="C276" s="14"/>
      <c r="D276" s="14"/>
      <c r="E276" s="6" t="str">
        <f t="shared" si="13"/>
        <v>N</v>
      </c>
      <c r="F276" s="6" t="str">
        <f t="shared" si="12"/>
        <v>N</v>
      </c>
      <c r="G276" s="6" t="str">
        <f t="shared" si="14"/>
        <v>N</v>
      </c>
      <c r="H276" s="21" t="s">
        <v>223</v>
      </c>
      <c r="I276" s="21" t="s">
        <v>223</v>
      </c>
      <c r="J276" s="21" t="s">
        <v>223</v>
      </c>
      <c r="K276" s="21" t="s">
        <v>223</v>
      </c>
      <c r="L276" s="21" t="s">
        <v>223</v>
      </c>
      <c r="M276" s="21" t="s">
        <v>223</v>
      </c>
      <c r="N276" s="15" t="s">
        <v>1104</v>
      </c>
    </row>
    <row r="277" spans="1:14" x14ac:dyDescent="0.35">
      <c r="A277" s="13" t="s">
        <v>496</v>
      </c>
      <c r="B277" s="4" t="s">
        <v>1733</v>
      </c>
      <c r="C277" s="14">
        <v>2</v>
      </c>
      <c r="D277" s="14" t="s">
        <v>1602</v>
      </c>
      <c r="E277" s="6" t="str">
        <f t="shared" si="13"/>
        <v>N</v>
      </c>
      <c r="F277" s="6" t="str">
        <f t="shared" si="12"/>
        <v>Y</v>
      </c>
      <c r="G277" s="6" t="str">
        <f t="shared" si="14"/>
        <v>N</v>
      </c>
      <c r="H277" s="21">
        <v>6.3322099999999999</v>
      </c>
      <c r="I277" s="21">
        <v>0.27607900000000002</v>
      </c>
      <c r="J277" s="21">
        <v>4.0245499999999996</v>
      </c>
      <c r="K277" s="21">
        <v>0.91492499999999999</v>
      </c>
      <c r="L277" s="21">
        <v>1.38001</v>
      </c>
      <c r="M277" s="21">
        <v>60.680799999999998</v>
      </c>
      <c r="N277" s="26" t="s">
        <v>1093</v>
      </c>
    </row>
    <row r="278" spans="1:14" x14ac:dyDescent="0.35">
      <c r="A278" s="13" t="s">
        <v>497</v>
      </c>
      <c r="B278" s="4" t="s">
        <v>1734</v>
      </c>
      <c r="C278" s="14">
        <v>2</v>
      </c>
      <c r="D278" s="14" t="s">
        <v>1602</v>
      </c>
      <c r="E278" s="6" t="str">
        <f t="shared" si="13"/>
        <v>N</v>
      </c>
      <c r="F278" s="6" t="str">
        <f t="shared" si="12"/>
        <v>Y</v>
      </c>
      <c r="G278" s="6" t="str">
        <f t="shared" si="14"/>
        <v>N</v>
      </c>
      <c r="H278" s="21">
        <v>6.5640200000000002</v>
      </c>
      <c r="I278" s="21">
        <v>0.28948000000000002</v>
      </c>
      <c r="J278" s="21">
        <v>4.2414899999999998</v>
      </c>
      <c r="K278" s="21">
        <v>0.89600100000000005</v>
      </c>
      <c r="L278" s="21">
        <v>1.75153</v>
      </c>
      <c r="M278" s="21">
        <v>61.647199999999998</v>
      </c>
      <c r="N278" s="26" t="s">
        <v>1093</v>
      </c>
    </row>
    <row r="279" spans="1:14" x14ac:dyDescent="0.35">
      <c r="A279" s="13" t="s">
        <v>498</v>
      </c>
      <c r="B279" s="4" t="s">
        <v>809</v>
      </c>
      <c r="C279" s="14">
        <v>6</v>
      </c>
      <c r="D279" s="14" t="s">
        <v>1602</v>
      </c>
      <c r="E279" s="6" t="str">
        <f t="shared" si="13"/>
        <v>Y</v>
      </c>
      <c r="F279" s="6" t="str">
        <f t="shared" si="12"/>
        <v>N</v>
      </c>
      <c r="G279" s="6" t="str">
        <f t="shared" si="14"/>
        <v>N</v>
      </c>
      <c r="H279" s="21">
        <v>9.4008900000000004</v>
      </c>
      <c r="I279" s="21">
        <v>0.37825399999999998</v>
      </c>
      <c r="J279" s="21">
        <v>5.4841100000000003</v>
      </c>
      <c r="K279" s="21">
        <v>1.2133799999999999</v>
      </c>
      <c r="L279" s="21">
        <v>0.77039500000000005</v>
      </c>
      <c r="M279" s="21">
        <v>81.573999999999998</v>
      </c>
      <c r="N279" s="26" t="s">
        <v>1093</v>
      </c>
    </row>
    <row r="280" spans="1:14" x14ac:dyDescent="0.35">
      <c r="A280" s="13" t="s">
        <v>499</v>
      </c>
      <c r="B280" s="4" t="s">
        <v>1735</v>
      </c>
      <c r="C280" s="14">
        <v>2</v>
      </c>
      <c r="D280" s="14" t="s">
        <v>1602</v>
      </c>
      <c r="E280" s="6" t="str">
        <f t="shared" si="13"/>
        <v>N</v>
      </c>
      <c r="F280" s="6" t="str">
        <f t="shared" si="12"/>
        <v>Y</v>
      </c>
      <c r="G280" s="6" t="str">
        <f t="shared" si="14"/>
        <v>N</v>
      </c>
      <c r="H280" s="21">
        <v>8.0325399999999991</v>
      </c>
      <c r="I280" s="21">
        <v>0.33806599999999998</v>
      </c>
      <c r="J280" s="21">
        <v>4.83047</v>
      </c>
      <c r="K280" s="21">
        <v>0.98426599999999997</v>
      </c>
      <c r="L280" s="21">
        <v>0.34132800000000002</v>
      </c>
      <c r="M280" s="21">
        <v>68.952600000000004</v>
      </c>
      <c r="N280" s="26" t="s">
        <v>1093</v>
      </c>
    </row>
    <row r="281" spans="1:14" x14ac:dyDescent="0.35">
      <c r="A281" s="13" t="s">
        <v>500</v>
      </c>
      <c r="B281" s="4" t="s">
        <v>1736</v>
      </c>
      <c r="C281" s="14">
        <v>2</v>
      </c>
      <c r="D281" s="14" t="s">
        <v>1602</v>
      </c>
      <c r="E281" s="6" t="str">
        <f t="shared" si="13"/>
        <v>N</v>
      </c>
      <c r="F281" s="6" t="str">
        <f t="shared" si="12"/>
        <v>Y</v>
      </c>
      <c r="G281" s="6" t="str">
        <f t="shared" si="14"/>
        <v>N</v>
      </c>
      <c r="H281" s="21">
        <v>8.3894000000000002</v>
      </c>
      <c r="I281" s="21">
        <v>0.35099799999999998</v>
      </c>
      <c r="J281" s="21">
        <v>4.9429600000000002</v>
      </c>
      <c r="K281" s="21">
        <v>1.0077799999999999</v>
      </c>
      <c r="L281" s="21">
        <v>4.03918</v>
      </c>
      <c r="M281" s="21">
        <v>70.579099999999997</v>
      </c>
      <c r="N281" s="26" t="s">
        <v>1093</v>
      </c>
    </row>
    <row r="282" spans="1:14" x14ac:dyDescent="0.35">
      <c r="A282" s="13" t="s">
        <v>501</v>
      </c>
      <c r="B282" s="4" t="s">
        <v>9</v>
      </c>
      <c r="C282" s="14"/>
      <c r="D282" s="14"/>
      <c r="E282" s="6" t="str">
        <f t="shared" si="13"/>
        <v>N</v>
      </c>
      <c r="F282" s="6" t="str">
        <f t="shared" si="12"/>
        <v>N</v>
      </c>
      <c r="G282" s="6" t="str">
        <f t="shared" si="14"/>
        <v>N</v>
      </c>
      <c r="H282" s="21" t="s">
        <v>223</v>
      </c>
      <c r="I282" s="21" t="s">
        <v>223</v>
      </c>
      <c r="J282" s="21" t="s">
        <v>223</v>
      </c>
      <c r="K282" s="21" t="s">
        <v>223</v>
      </c>
      <c r="L282" s="21" t="s">
        <v>223</v>
      </c>
      <c r="M282" s="21" t="s">
        <v>223</v>
      </c>
      <c r="N282" s="15" t="s">
        <v>9</v>
      </c>
    </row>
    <row r="283" spans="1:14" x14ac:dyDescent="0.35">
      <c r="A283" s="13" t="s">
        <v>502</v>
      </c>
      <c r="B283" s="4" t="s">
        <v>810</v>
      </c>
      <c r="C283" s="14">
        <v>6</v>
      </c>
      <c r="D283" s="14" t="s">
        <v>1602</v>
      </c>
      <c r="E283" s="6" t="str">
        <f t="shared" si="13"/>
        <v>Y</v>
      </c>
      <c r="F283" s="6" t="str">
        <f t="shared" si="12"/>
        <v>N</v>
      </c>
      <c r="G283" s="6" t="str">
        <f t="shared" si="14"/>
        <v>N</v>
      </c>
      <c r="H283" s="21">
        <v>9.2580799999999996</v>
      </c>
      <c r="I283" s="21">
        <v>0.375886</v>
      </c>
      <c r="J283" s="21">
        <v>5.4021600000000003</v>
      </c>
      <c r="K283" s="21">
        <v>1.1411500000000001</v>
      </c>
      <c r="L283" s="21">
        <v>0.73220200000000002</v>
      </c>
      <c r="M283" s="21">
        <v>78.515299999999996</v>
      </c>
      <c r="N283" s="26" t="s">
        <v>1093</v>
      </c>
    </row>
    <row r="284" spans="1:14" x14ac:dyDescent="0.35">
      <c r="A284" s="13" t="s">
        <v>503</v>
      </c>
      <c r="B284" s="4" t="s">
        <v>811</v>
      </c>
      <c r="C284" s="14">
        <v>6</v>
      </c>
      <c r="D284" s="14" t="s">
        <v>1602</v>
      </c>
      <c r="E284" s="6" t="str">
        <f t="shared" si="13"/>
        <v>Y</v>
      </c>
      <c r="F284" s="6" t="str">
        <f t="shared" si="12"/>
        <v>N</v>
      </c>
      <c r="G284" s="6" t="str">
        <f t="shared" si="14"/>
        <v>N</v>
      </c>
      <c r="H284" s="21">
        <v>8.0455799999999993</v>
      </c>
      <c r="I284" s="21">
        <v>0.29842999999999997</v>
      </c>
      <c r="J284" s="21">
        <v>5.4000700000000004</v>
      </c>
      <c r="K284" s="21">
        <v>0.97811700000000001</v>
      </c>
      <c r="L284" s="21">
        <v>1.74654</v>
      </c>
      <c r="M284" s="21">
        <v>72.676699999999997</v>
      </c>
      <c r="N284" s="26" t="s">
        <v>1093</v>
      </c>
    </row>
    <row r="285" spans="1:14" x14ac:dyDescent="0.35">
      <c r="A285" s="13" t="s">
        <v>504</v>
      </c>
      <c r="B285" s="4" t="s">
        <v>812</v>
      </c>
      <c r="C285" s="14">
        <v>6</v>
      </c>
      <c r="D285" s="14" t="s">
        <v>1602</v>
      </c>
      <c r="E285" s="6" t="str">
        <f t="shared" si="13"/>
        <v>Y</v>
      </c>
      <c r="F285" s="6" t="str">
        <f t="shared" si="12"/>
        <v>N</v>
      </c>
      <c r="G285" s="6" t="str">
        <f t="shared" si="14"/>
        <v>N</v>
      </c>
      <c r="H285" s="21">
        <v>8.5678000000000001</v>
      </c>
      <c r="I285" s="21">
        <v>0.32092399999999999</v>
      </c>
      <c r="J285" s="21">
        <v>5.9244300000000001</v>
      </c>
      <c r="K285" s="21">
        <v>1.0807599999999999</v>
      </c>
      <c r="L285" s="21">
        <v>1.67411</v>
      </c>
      <c r="M285" s="21">
        <v>80.018100000000004</v>
      </c>
      <c r="N285" s="26" t="s">
        <v>1093</v>
      </c>
    </row>
    <row r="286" spans="1:14" x14ac:dyDescent="0.35">
      <c r="A286" s="13" t="s">
        <v>505</v>
      </c>
      <c r="B286" s="4" t="s">
        <v>4</v>
      </c>
      <c r="C286" s="14"/>
      <c r="D286" s="14"/>
      <c r="E286" s="6" t="str">
        <f t="shared" si="13"/>
        <v>N</v>
      </c>
      <c r="F286" s="6" t="str">
        <f t="shared" si="12"/>
        <v>N</v>
      </c>
      <c r="G286" s="6" t="str">
        <f t="shared" si="14"/>
        <v>N</v>
      </c>
      <c r="H286" s="21" t="s">
        <v>223</v>
      </c>
      <c r="I286" s="21" t="s">
        <v>223</v>
      </c>
      <c r="J286" s="21" t="s">
        <v>223</v>
      </c>
      <c r="K286" s="21" t="s">
        <v>223</v>
      </c>
      <c r="L286" s="21" t="s">
        <v>223</v>
      </c>
      <c r="M286" s="21" t="s">
        <v>223</v>
      </c>
      <c r="N286" s="15" t="s">
        <v>1092</v>
      </c>
    </row>
    <row r="287" spans="1:14" x14ac:dyDescent="0.35">
      <c r="A287" s="13" t="s">
        <v>506</v>
      </c>
      <c r="B287" s="4" t="s">
        <v>813</v>
      </c>
      <c r="C287" s="14">
        <v>6</v>
      </c>
      <c r="D287" s="14" t="s">
        <v>1602</v>
      </c>
      <c r="E287" s="6" t="str">
        <f t="shared" si="13"/>
        <v>Y</v>
      </c>
      <c r="F287" s="6" t="str">
        <f t="shared" si="12"/>
        <v>N</v>
      </c>
      <c r="G287" s="6" t="str">
        <f t="shared" si="14"/>
        <v>N</v>
      </c>
      <c r="H287" s="21">
        <v>4.7660799999999997</v>
      </c>
      <c r="I287" s="21">
        <v>0.19947799999999999</v>
      </c>
      <c r="J287" s="21">
        <v>3.8376999999999999</v>
      </c>
      <c r="K287" s="21">
        <v>0.70459099999999997</v>
      </c>
      <c r="L287" s="21">
        <v>0.35985400000000001</v>
      </c>
      <c r="M287" s="21">
        <v>52.000100000000003</v>
      </c>
      <c r="N287" s="26" t="s">
        <v>1093</v>
      </c>
    </row>
    <row r="288" spans="1:14" x14ac:dyDescent="0.35">
      <c r="A288" s="13" t="s">
        <v>507</v>
      </c>
      <c r="B288" s="4" t="s">
        <v>814</v>
      </c>
      <c r="C288" s="14">
        <v>6</v>
      </c>
      <c r="D288" s="14" t="s">
        <v>1602</v>
      </c>
      <c r="E288" s="6" t="str">
        <f t="shared" si="13"/>
        <v>Y</v>
      </c>
      <c r="F288" s="6" t="str">
        <f t="shared" si="12"/>
        <v>N</v>
      </c>
      <c r="G288" s="6" t="str">
        <f t="shared" si="14"/>
        <v>N</v>
      </c>
      <c r="H288" s="21">
        <v>6.8507999999999996</v>
      </c>
      <c r="I288" s="21">
        <v>0.25283800000000001</v>
      </c>
      <c r="J288" s="21">
        <v>4.8362499999999997</v>
      </c>
      <c r="K288" s="21">
        <v>0.83307699999999996</v>
      </c>
      <c r="L288" s="21">
        <v>2.0222600000000002</v>
      </c>
      <c r="M288" s="21">
        <v>63.474200000000003</v>
      </c>
      <c r="N288" s="26" t="s">
        <v>1093</v>
      </c>
    </row>
    <row r="289" spans="1:14" x14ac:dyDescent="0.35">
      <c r="A289" s="13" t="s">
        <v>508</v>
      </c>
      <c r="B289" s="4" t="s">
        <v>8</v>
      </c>
      <c r="C289" s="14"/>
      <c r="D289" s="14"/>
      <c r="E289" s="6" t="str">
        <f t="shared" si="13"/>
        <v>N</v>
      </c>
      <c r="F289" s="6" t="str">
        <f t="shared" si="12"/>
        <v>N</v>
      </c>
      <c r="G289" s="6" t="str">
        <f t="shared" si="14"/>
        <v>N</v>
      </c>
      <c r="H289" s="21" t="s">
        <v>223</v>
      </c>
      <c r="I289" s="21" t="s">
        <v>223</v>
      </c>
      <c r="J289" s="21" t="s">
        <v>223</v>
      </c>
      <c r="K289" s="21" t="s">
        <v>223</v>
      </c>
      <c r="L289" s="21" t="s">
        <v>223</v>
      </c>
      <c r="M289" s="21" t="s">
        <v>223</v>
      </c>
      <c r="N289" s="25" t="s">
        <v>1793</v>
      </c>
    </row>
    <row r="290" spans="1:14" x14ac:dyDescent="0.35">
      <c r="A290" s="13" t="s">
        <v>509</v>
      </c>
      <c r="B290" s="4" t="s">
        <v>815</v>
      </c>
      <c r="C290" s="14">
        <v>6</v>
      </c>
      <c r="D290" s="14" t="s">
        <v>1602</v>
      </c>
      <c r="E290" s="6" t="str">
        <f t="shared" si="13"/>
        <v>Y</v>
      </c>
      <c r="F290" s="6" t="str">
        <f t="shared" si="12"/>
        <v>N</v>
      </c>
      <c r="G290" s="6" t="str">
        <f t="shared" si="14"/>
        <v>N</v>
      </c>
      <c r="H290" s="21">
        <v>10.4747</v>
      </c>
      <c r="I290" s="21">
        <v>0.39361400000000002</v>
      </c>
      <c r="J290" s="21">
        <v>6.3822200000000002</v>
      </c>
      <c r="K290" s="21">
        <v>1.45191</v>
      </c>
      <c r="L290" s="21">
        <v>2.3864200000000002</v>
      </c>
      <c r="M290" s="21">
        <v>96.262100000000004</v>
      </c>
      <c r="N290" s="26" t="s">
        <v>1093</v>
      </c>
    </row>
    <row r="291" spans="1:14" x14ac:dyDescent="0.35">
      <c r="A291" s="13" t="s">
        <v>510</v>
      </c>
      <c r="B291" s="4" t="s">
        <v>8</v>
      </c>
      <c r="C291" s="14"/>
      <c r="D291" s="14"/>
      <c r="E291" s="6" t="str">
        <f t="shared" si="13"/>
        <v>N</v>
      </c>
      <c r="F291" s="6" t="str">
        <f t="shared" si="12"/>
        <v>N</v>
      </c>
      <c r="G291" s="6" t="str">
        <f t="shared" si="14"/>
        <v>N</v>
      </c>
      <c r="H291" s="21" t="s">
        <v>223</v>
      </c>
      <c r="I291" s="21" t="s">
        <v>223</v>
      </c>
      <c r="J291" s="21" t="s">
        <v>223</v>
      </c>
      <c r="K291" s="21" t="s">
        <v>223</v>
      </c>
      <c r="L291" s="21" t="s">
        <v>223</v>
      </c>
      <c r="M291" s="21" t="s">
        <v>223</v>
      </c>
      <c r="N291" s="25" t="s">
        <v>1793</v>
      </c>
    </row>
    <row r="292" spans="1:14" x14ac:dyDescent="0.35">
      <c r="A292" s="13" t="s">
        <v>511</v>
      </c>
      <c r="B292" s="4" t="s">
        <v>9</v>
      </c>
      <c r="C292" s="14"/>
      <c r="D292" s="14"/>
      <c r="E292" s="6" t="str">
        <f t="shared" si="13"/>
        <v>N</v>
      </c>
      <c r="F292" s="6" t="str">
        <f t="shared" si="12"/>
        <v>N</v>
      </c>
      <c r="G292" s="6" t="str">
        <f t="shared" si="14"/>
        <v>N</v>
      </c>
      <c r="H292" s="21" t="s">
        <v>223</v>
      </c>
      <c r="I292" s="21" t="s">
        <v>223</v>
      </c>
      <c r="J292" s="21" t="s">
        <v>223</v>
      </c>
      <c r="K292" s="21" t="s">
        <v>223</v>
      </c>
      <c r="L292" s="21" t="s">
        <v>223</v>
      </c>
      <c r="M292" s="21" t="s">
        <v>223</v>
      </c>
      <c r="N292" s="15" t="s">
        <v>9</v>
      </c>
    </row>
    <row r="293" spans="1:14" x14ac:dyDescent="0.35">
      <c r="A293" s="13" t="s">
        <v>512</v>
      </c>
      <c r="B293" s="4" t="s">
        <v>8</v>
      </c>
      <c r="C293" s="14"/>
      <c r="D293" s="14"/>
      <c r="E293" s="6" t="str">
        <f t="shared" si="13"/>
        <v>N</v>
      </c>
      <c r="F293" s="6" t="str">
        <f t="shared" si="12"/>
        <v>N</v>
      </c>
      <c r="G293" s="6" t="str">
        <f t="shared" si="14"/>
        <v>N</v>
      </c>
      <c r="H293" s="21" t="s">
        <v>223</v>
      </c>
      <c r="I293" s="21" t="s">
        <v>223</v>
      </c>
      <c r="J293" s="21" t="s">
        <v>223</v>
      </c>
      <c r="K293" s="21" t="s">
        <v>223</v>
      </c>
      <c r="L293" s="21" t="s">
        <v>223</v>
      </c>
      <c r="M293" s="21" t="s">
        <v>223</v>
      </c>
      <c r="N293" s="25" t="s">
        <v>1793</v>
      </c>
    </row>
    <row r="294" spans="1:14" x14ac:dyDescent="0.35">
      <c r="A294" s="13" t="s">
        <v>513</v>
      </c>
      <c r="B294" s="4" t="s">
        <v>9</v>
      </c>
      <c r="C294" s="14"/>
      <c r="D294" s="14"/>
      <c r="E294" s="6" t="str">
        <f t="shared" si="13"/>
        <v>N</v>
      </c>
      <c r="F294" s="6" t="str">
        <f t="shared" si="12"/>
        <v>N</v>
      </c>
      <c r="G294" s="6" t="str">
        <f t="shared" si="14"/>
        <v>N</v>
      </c>
      <c r="H294" s="21" t="s">
        <v>223</v>
      </c>
      <c r="I294" s="21" t="s">
        <v>223</v>
      </c>
      <c r="J294" s="21" t="s">
        <v>223</v>
      </c>
      <c r="K294" s="21" t="s">
        <v>223</v>
      </c>
      <c r="L294" s="21" t="s">
        <v>223</v>
      </c>
      <c r="M294" s="21" t="s">
        <v>223</v>
      </c>
      <c r="N294" s="15" t="s">
        <v>9</v>
      </c>
    </row>
    <row r="295" spans="1:14" x14ac:dyDescent="0.35">
      <c r="A295" s="13" t="s">
        <v>514</v>
      </c>
      <c r="B295" s="4" t="s">
        <v>8</v>
      </c>
      <c r="C295" s="14"/>
      <c r="D295" s="14"/>
      <c r="E295" s="6" t="str">
        <f t="shared" si="13"/>
        <v>N</v>
      </c>
      <c r="F295" s="6" t="str">
        <f t="shared" si="12"/>
        <v>N</v>
      </c>
      <c r="G295" s="6" t="str">
        <f t="shared" si="14"/>
        <v>N</v>
      </c>
      <c r="H295" s="21" t="s">
        <v>223</v>
      </c>
      <c r="I295" s="21" t="s">
        <v>223</v>
      </c>
      <c r="J295" s="21" t="s">
        <v>223</v>
      </c>
      <c r="K295" s="21" t="s">
        <v>223</v>
      </c>
      <c r="L295" s="21" t="s">
        <v>223</v>
      </c>
      <c r="M295" s="21" t="s">
        <v>223</v>
      </c>
      <c r="N295" s="25" t="s">
        <v>1793</v>
      </c>
    </row>
    <row r="296" spans="1:14" x14ac:dyDescent="0.35">
      <c r="A296" s="13" t="s">
        <v>515</v>
      </c>
      <c r="B296" s="4" t="s">
        <v>23</v>
      </c>
      <c r="C296" s="14"/>
      <c r="D296" s="14"/>
      <c r="E296" s="6" t="str">
        <f t="shared" si="13"/>
        <v>N</v>
      </c>
      <c r="F296" s="6" t="str">
        <f t="shared" si="12"/>
        <v>N</v>
      </c>
      <c r="G296" s="6" t="str">
        <f t="shared" si="14"/>
        <v>N</v>
      </c>
      <c r="H296" s="21" t="s">
        <v>223</v>
      </c>
      <c r="I296" s="21" t="s">
        <v>223</v>
      </c>
      <c r="J296" s="21" t="s">
        <v>223</v>
      </c>
      <c r="K296" s="21" t="s">
        <v>223</v>
      </c>
      <c r="L296" s="21" t="s">
        <v>223</v>
      </c>
      <c r="M296" s="21" t="s">
        <v>223</v>
      </c>
      <c r="N296" s="25" t="s">
        <v>1097</v>
      </c>
    </row>
    <row r="297" spans="1:14" x14ac:dyDescent="0.35">
      <c r="A297" s="13" t="s">
        <v>516</v>
      </c>
      <c r="B297" s="4" t="s">
        <v>1773</v>
      </c>
      <c r="C297" s="14">
        <v>2</v>
      </c>
      <c r="D297" s="14" t="s">
        <v>1602</v>
      </c>
      <c r="E297" s="6" t="str">
        <f t="shared" si="13"/>
        <v>N</v>
      </c>
      <c r="F297" s="6" t="str">
        <f t="shared" si="12"/>
        <v>Y</v>
      </c>
      <c r="G297" s="6" t="str">
        <f t="shared" si="14"/>
        <v>N</v>
      </c>
      <c r="H297" s="21">
        <v>5.5503</v>
      </c>
      <c r="I297" s="21">
        <v>0.25889800000000002</v>
      </c>
      <c r="J297" s="21">
        <v>3.9123899999999998</v>
      </c>
      <c r="K297" s="21">
        <v>0.84060900000000005</v>
      </c>
      <c r="L297" s="21">
        <v>0.59960899999999995</v>
      </c>
      <c r="M297" s="21">
        <v>57.347999999999999</v>
      </c>
      <c r="N297" s="26" t="s">
        <v>1093</v>
      </c>
    </row>
    <row r="298" spans="1:14" x14ac:dyDescent="0.35">
      <c r="A298" s="13" t="s">
        <v>517</v>
      </c>
      <c r="B298" s="4" t="s">
        <v>1774</v>
      </c>
      <c r="C298" s="14">
        <v>2</v>
      </c>
      <c r="D298" s="14" t="s">
        <v>1602</v>
      </c>
      <c r="E298" s="6" t="str">
        <f t="shared" si="13"/>
        <v>N</v>
      </c>
      <c r="F298" s="6" t="str">
        <f t="shared" si="12"/>
        <v>Y</v>
      </c>
      <c r="G298" s="6" t="str">
        <f t="shared" si="14"/>
        <v>N</v>
      </c>
      <c r="H298" s="21">
        <v>5.7100900000000001</v>
      </c>
      <c r="I298" s="21">
        <v>0.25834699999999999</v>
      </c>
      <c r="J298" s="21">
        <v>3.9367800000000002</v>
      </c>
      <c r="K298" s="21">
        <v>0.72823499999999997</v>
      </c>
      <c r="L298" s="21">
        <v>0.365485</v>
      </c>
      <c r="M298" s="21">
        <v>53.543399999999998</v>
      </c>
      <c r="N298" s="26" t="s">
        <v>1093</v>
      </c>
    </row>
    <row r="299" spans="1:14" x14ac:dyDescent="0.35">
      <c r="A299" s="13" t="s">
        <v>518</v>
      </c>
      <c r="B299" s="4" t="s">
        <v>1772</v>
      </c>
      <c r="C299" s="14">
        <v>2</v>
      </c>
      <c r="D299" s="14" t="s">
        <v>1602</v>
      </c>
      <c r="E299" s="6" t="str">
        <f t="shared" si="13"/>
        <v>N</v>
      </c>
      <c r="F299" s="6" t="str">
        <f t="shared" si="12"/>
        <v>Y</v>
      </c>
      <c r="G299" s="6" t="str">
        <f t="shared" si="14"/>
        <v>N</v>
      </c>
      <c r="H299" s="21">
        <v>6.4575100000000001</v>
      </c>
      <c r="I299" s="21">
        <v>0.23594799999999999</v>
      </c>
      <c r="J299" s="21">
        <v>3.7130999999999998</v>
      </c>
      <c r="K299" s="21">
        <v>1.0739300000000001</v>
      </c>
      <c r="L299" s="21">
        <v>2.8628900000000002</v>
      </c>
      <c r="M299" s="21">
        <v>63.147599999999997</v>
      </c>
      <c r="N299" s="26" t="s">
        <v>1093</v>
      </c>
    </row>
    <row r="300" spans="1:14" x14ac:dyDescent="0.35">
      <c r="A300" s="13" t="s">
        <v>519</v>
      </c>
      <c r="B300" s="4" t="s">
        <v>1771</v>
      </c>
      <c r="C300" s="14">
        <v>2</v>
      </c>
      <c r="D300" s="14" t="s">
        <v>1602</v>
      </c>
      <c r="E300" s="6" t="str">
        <f t="shared" si="13"/>
        <v>N</v>
      </c>
      <c r="F300" s="6" t="str">
        <f t="shared" si="12"/>
        <v>Y</v>
      </c>
      <c r="G300" s="6" t="str">
        <f t="shared" si="14"/>
        <v>N</v>
      </c>
      <c r="H300" s="21">
        <v>6.5018000000000002</v>
      </c>
      <c r="I300" s="21">
        <v>0.253274</v>
      </c>
      <c r="J300" s="21">
        <v>3.75068</v>
      </c>
      <c r="K300" s="21">
        <v>0.84946999999999995</v>
      </c>
      <c r="L300" s="21">
        <v>2.5156299999999998</v>
      </c>
      <c r="M300" s="21">
        <v>56.445500000000003</v>
      </c>
      <c r="N300" s="26" t="s">
        <v>1093</v>
      </c>
    </row>
    <row r="301" spans="1:14" x14ac:dyDescent="0.35">
      <c r="A301" s="13" t="s">
        <v>520</v>
      </c>
      <c r="B301" s="4" t="s">
        <v>816</v>
      </c>
      <c r="C301" s="14">
        <v>6</v>
      </c>
      <c r="D301" s="14" t="s">
        <v>1602</v>
      </c>
      <c r="E301" s="6" t="str">
        <f t="shared" si="13"/>
        <v>Y</v>
      </c>
      <c r="F301" s="6" t="str">
        <f t="shared" si="12"/>
        <v>N</v>
      </c>
      <c r="G301" s="6" t="str">
        <f t="shared" si="14"/>
        <v>N</v>
      </c>
      <c r="H301" s="21">
        <v>8.9031800000000008</v>
      </c>
      <c r="I301" s="21">
        <v>0.362321</v>
      </c>
      <c r="J301" s="21">
        <v>5.7958299999999996</v>
      </c>
      <c r="K301" s="21">
        <v>0.99928700000000004</v>
      </c>
      <c r="L301" s="21">
        <v>0.86851500000000004</v>
      </c>
      <c r="M301" s="21">
        <v>76.103200000000001</v>
      </c>
      <c r="N301" s="26" t="s">
        <v>1093</v>
      </c>
    </row>
    <row r="302" spans="1:14" x14ac:dyDescent="0.35">
      <c r="A302" s="13" t="s">
        <v>521</v>
      </c>
      <c r="B302" s="4" t="s">
        <v>5</v>
      </c>
      <c r="C302" s="14"/>
      <c r="D302" s="14"/>
      <c r="E302" s="6" t="str">
        <f t="shared" si="13"/>
        <v>N</v>
      </c>
      <c r="F302" s="6" t="str">
        <f t="shared" si="12"/>
        <v>N</v>
      </c>
      <c r="G302" s="6" t="str">
        <f t="shared" si="14"/>
        <v>N</v>
      </c>
      <c r="H302" s="21" t="s">
        <v>223</v>
      </c>
      <c r="I302" s="21" t="s">
        <v>223</v>
      </c>
      <c r="J302" s="21" t="s">
        <v>223</v>
      </c>
      <c r="K302" s="21" t="s">
        <v>223</v>
      </c>
      <c r="L302" s="21" t="s">
        <v>223</v>
      </c>
      <c r="M302" s="21" t="s">
        <v>223</v>
      </c>
      <c r="N302" s="15" t="s">
        <v>1104</v>
      </c>
    </row>
    <row r="303" spans="1:14" x14ac:dyDescent="0.35">
      <c r="A303" s="13" t="s">
        <v>522</v>
      </c>
      <c r="B303" s="4" t="s">
        <v>1737</v>
      </c>
      <c r="C303" s="14">
        <v>2</v>
      </c>
      <c r="D303" s="14" t="s">
        <v>1602</v>
      </c>
      <c r="E303" s="6" t="str">
        <f t="shared" si="13"/>
        <v>N</v>
      </c>
      <c r="F303" s="6" t="str">
        <f t="shared" si="12"/>
        <v>Y</v>
      </c>
      <c r="G303" s="6" t="str">
        <f t="shared" si="14"/>
        <v>N</v>
      </c>
      <c r="H303" s="21">
        <v>8.6126900000000006</v>
      </c>
      <c r="I303" s="21">
        <v>0.30845</v>
      </c>
      <c r="J303" s="21">
        <v>4.3957199999999998</v>
      </c>
      <c r="K303" s="21">
        <v>1.05633</v>
      </c>
      <c r="L303" s="21">
        <v>1.43994</v>
      </c>
      <c r="M303" s="21">
        <v>68.142099999999999</v>
      </c>
      <c r="N303" s="26" t="s">
        <v>1093</v>
      </c>
    </row>
    <row r="304" spans="1:14" x14ac:dyDescent="0.35">
      <c r="A304" s="13" t="s">
        <v>523</v>
      </c>
      <c r="B304" s="4" t="s">
        <v>1738</v>
      </c>
      <c r="C304" s="14">
        <v>2</v>
      </c>
      <c r="D304" s="14" t="s">
        <v>1602</v>
      </c>
      <c r="E304" s="6" t="str">
        <f t="shared" si="13"/>
        <v>N</v>
      </c>
      <c r="F304" s="6" t="str">
        <f t="shared" si="12"/>
        <v>Y</v>
      </c>
      <c r="G304" s="6" t="str">
        <f t="shared" si="14"/>
        <v>N</v>
      </c>
      <c r="H304" s="21">
        <v>9.45547</v>
      </c>
      <c r="I304" s="21">
        <v>0.35450199999999998</v>
      </c>
      <c r="J304" s="21">
        <v>4.7431999999999999</v>
      </c>
      <c r="K304" s="21">
        <v>1.08951</v>
      </c>
      <c r="L304" s="21">
        <v>1.9477199999999999</v>
      </c>
      <c r="M304" s="21">
        <v>71.887100000000004</v>
      </c>
      <c r="N304" s="26" t="s">
        <v>1093</v>
      </c>
    </row>
    <row r="305" spans="1:14" x14ac:dyDescent="0.35">
      <c r="A305" s="13" t="s">
        <v>524</v>
      </c>
      <c r="B305" s="4" t="s">
        <v>817</v>
      </c>
      <c r="C305" s="14">
        <v>6</v>
      </c>
      <c r="D305" s="14" t="s">
        <v>1602</v>
      </c>
      <c r="E305" s="6" t="str">
        <f t="shared" si="13"/>
        <v>Y</v>
      </c>
      <c r="F305" s="6" t="str">
        <f t="shared" si="12"/>
        <v>N</v>
      </c>
      <c r="G305" s="6" t="str">
        <f t="shared" si="14"/>
        <v>N</v>
      </c>
      <c r="H305" s="21">
        <v>9.1571599999999993</v>
      </c>
      <c r="I305" s="21">
        <v>0.37989400000000001</v>
      </c>
      <c r="J305" s="21">
        <v>6.0590599999999997</v>
      </c>
      <c r="K305" s="21">
        <v>0.97558400000000001</v>
      </c>
      <c r="L305" s="21">
        <v>1.4215500000000001</v>
      </c>
      <c r="M305" s="21">
        <v>76.883799999999994</v>
      </c>
      <c r="N305" s="26" t="s">
        <v>1093</v>
      </c>
    </row>
    <row r="306" spans="1:14" x14ac:dyDescent="0.35">
      <c r="A306" s="13" t="s">
        <v>525</v>
      </c>
      <c r="B306" s="4" t="s">
        <v>9</v>
      </c>
      <c r="C306" s="14"/>
      <c r="D306" s="14"/>
      <c r="E306" s="6" t="str">
        <f t="shared" si="13"/>
        <v>N</v>
      </c>
      <c r="F306" s="6" t="str">
        <f t="shared" si="12"/>
        <v>N</v>
      </c>
      <c r="G306" s="6" t="str">
        <f t="shared" si="14"/>
        <v>N</v>
      </c>
      <c r="H306" s="21" t="s">
        <v>223</v>
      </c>
      <c r="I306" s="21" t="s">
        <v>223</v>
      </c>
      <c r="J306" s="21" t="s">
        <v>223</v>
      </c>
      <c r="K306" s="21" t="s">
        <v>223</v>
      </c>
      <c r="L306" s="21" t="s">
        <v>223</v>
      </c>
      <c r="M306" s="21" t="s">
        <v>223</v>
      </c>
      <c r="N306" s="15" t="s">
        <v>9</v>
      </c>
    </row>
    <row r="307" spans="1:14" x14ac:dyDescent="0.35">
      <c r="A307" s="13" t="s">
        <v>526</v>
      </c>
      <c r="B307" s="4" t="s">
        <v>818</v>
      </c>
      <c r="C307" s="14">
        <v>6</v>
      </c>
      <c r="D307" s="14" t="s">
        <v>1602</v>
      </c>
      <c r="E307" s="6" t="str">
        <f t="shared" si="13"/>
        <v>Y</v>
      </c>
      <c r="F307" s="6" t="str">
        <f t="shared" si="12"/>
        <v>N</v>
      </c>
      <c r="G307" s="6" t="str">
        <f t="shared" si="14"/>
        <v>N</v>
      </c>
      <c r="H307" s="21">
        <v>5.0421699999999996</v>
      </c>
      <c r="I307" s="21">
        <v>0.18143899999999999</v>
      </c>
      <c r="J307" s="21">
        <v>2.76335</v>
      </c>
      <c r="K307" s="21">
        <v>0.845947</v>
      </c>
      <c r="L307" s="21">
        <v>1.49787</v>
      </c>
      <c r="M307" s="21">
        <v>48.349200000000003</v>
      </c>
      <c r="N307" s="26" t="s">
        <v>1093</v>
      </c>
    </row>
    <row r="308" spans="1:14" x14ac:dyDescent="0.35">
      <c r="A308" s="13" t="s">
        <v>527</v>
      </c>
      <c r="B308" s="4" t="s">
        <v>819</v>
      </c>
      <c r="C308" s="14">
        <v>6</v>
      </c>
      <c r="D308" s="14" t="s">
        <v>1602</v>
      </c>
      <c r="E308" s="6" t="str">
        <f t="shared" si="13"/>
        <v>Y</v>
      </c>
      <c r="F308" s="6" t="str">
        <f t="shared" si="12"/>
        <v>N</v>
      </c>
      <c r="G308" s="6" t="str">
        <f t="shared" si="14"/>
        <v>N</v>
      </c>
      <c r="H308" s="21">
        <v>4.5512800000000002</v>
      </c>
      <c r="I308" s="21">
        <v>0.185034</v>
      </c>
      <c r="J308" s="21">
        <v>3.0057200000000002</v>
      </c>
      <c r="K308" s="21">
        <v>0.70511100000000004</v>
      </c>
      <c r="L308" s="21">
        <v>0.40955900000000001</v>
      </c>
      <c r="M308" s="21">
        <v>46.036499999999997</v>
      </c>
      <c r="N308" s="26" t="s">
        <v>1093</v>
      </c>
    </row>
    <row r="309" spans="1:14" x14ac:dyDescent="0.35">
      <c r="A309" s="13" t="s">
        <v>528</v>
      </c>
      <c r="B309" s="4" t="s">
        <v>820</v>
      </c>
      <c r="C309" s="14">
        <v>6</v>
      </c>
      <c r="D309" s="14" t="s">
        <v>1602</v>
      </c>
      <c r="E309" s="6" t="str">
        <f t="shared" si="13"/>
        <v>Y</v>
      </c>
      <c r="F309" s="6" t="str">
        <f t="shared" si="12"/>
        <v>N</v>
      </c>
      <c r="G309" s="6" t="str">
        <f t="shared" si="14"/>
        <v>N</v>
      </c>
      <c r="H309" s="21">
        <v>4.3106099999999996</v>
      </c>
      <c r="I309" s="21">
        <v>0.18002799999999999</v>
      </c>
      <c r="J309" s="21">
        <v>3.2267700000000001</v>
      </c>
      <c r="K309" s="21">
        <v>0.45438000000000001</v>
      </c>
      <c r="L309" s="21">
        <v>0.11726499999999999</v>
      </c>
      <c r="M309" s="21">
        <v>38.290700000000001</v>
      </c>
      <c r="N309" s="26" t="s">
        <v>1093</v>
      </c>
    </row>
    <row r="310" spans="1:14" x14ac:dyDescent="0.35">
      <c r="A310" s="13" t="s">
        <v>529</v>
      </c>
      <c r="B310" s="4" t="s">
        <v>821</v>
      </c>
      <c r="C310" s="14">
        <v>6</v>
      </c>
      <c r="D310" s="14" t="s">
        <v>1602</v>
      </c>
      <c r="E310" s="6" t="str">
        <f t="shared" si="13"/>
        <v>Y</v>
      </c>
      <c r="F310" s="6" t="str">
        <f t="shared" si="12"/>
        <v>N</v>
      </c>
      <c r="G310" s="6" t="str">
        <f t="shared" si="14"/>
        <v>N</v>
      </c>
      <c r="H310" s="21">
        <v>8.1029499999999999</v>
      </c>
      <c r="I310" s="21">
        <v>0.31233699999999998</v>
      </c>
      <c r="J310" s="21">
        <v>4.9293300000000002</v>
      </c>
      <c r="K310" s="21">
        <v>1.17963</v>
      </c>
      <c r="L310" s="21">
        <v>4.0145099999999996</v>
      </c>
      <c r="M310" s="21">
        <v>76.254599999999996</v>
      </c>
      <c r="N310" s="26" t="s">
        <v>1093</v>
      </c>
    </row>
    <row r="311" spans="1:14" x14ac:dyDescent="0.35">
      <c r="A311" s="13" t="s">
        <v>530</v>
      </c>
      <c r="B311" s="4" t="s">
        <v>9</v>
      </c>
      <c r="C311" s="14"/>
      <c r="D311" s="14"/>
      <c r="E311" s="6" t="str">
        <f t="shared" si="13"/>
        <v>N</v>
      </c>
      <c r="F311" s="6" t="str">
        <f t="shared" si="12"/>
        <v>N</v>
      </c>
      <c r="G311" s="6" t="str">
        <f t="shared" si="14"/>
        <v>N</v>
      </c>
      <c r="H311" s="21" t="s">
        <v>223</v>
      </c>
      <c r="I311" s="21" t="s">
        <v>223</v>
      </c>
      <c r="J311" s="21" t="s">
        <v>223</v>
      </c>
      <c r="K311" s="21" t="s">
        <v>223</v>
      </c>
      <c r="L311" s="21" t="s">
        <v>223</v>
      </c>
      <c r="M311" s="21" t="s">
        <v>223</v>
      </c>
      <c r="N311" s="15" t="s">
        <v>9</v>
      </c>
    </row>
    <row r="312" spans="1:14" x14ac:dyDescent="0.35">
      <c r="A312" s="13" t="s">
        <v>531</v>
      </c>
      <c r="B312" s="4" t="s">
        <v>822</v>
      </c>
      <c r="C312" s="14">
        <v>6</v>
      </c>
      <c r="D312" s="14" t="s">
        <v>1602</v>
      </c>
      <c r="E312" s="6" t="str">
        <f t="shared" si="13"/>
        <v>Y</v>
      </c>
      <c r="F312" s="6" t="str">
        <f t="shared" si="12"/>
        <v>N</v>
      </c>
      <c r="G312" s="6" t="str">
        <f t="shared" si="14"/>
        <v>N</v>
      </c>
      <c r="H312" s="21">
        <v>9.8650099999999998</v>
      </c>
      <c r="I312" s="21">
        <v>0.361313</v>
      </c>
      <c r="J312" s="21">
        <v>5.3567799999999997</v>
      </c>
      <c r="K312" s="21">
        <v>1.2854000000000001</v>
      </c>
      <c r="L312" s="21">
        <v>1.84406</v>
      </c>
      <c r="M312" s="21">
        <v>82.979699999999994</v>
      </c>
      <c r="N312" s="26" t="s">
        <v>1093</v>
      </c>
    </row>
    <row r="313" spans="1:14" x14ac:dyDescent="0.35">
      <c r="A313" s="13" t="s">
        <v>532</v>
      </c>
      <c r="B313" s="4" t="s">
        <v>9</v>
      </c>
      <c r="C313" s="14"/>
      <c r="D313" s="14"/>
      <c r="E313" s="6" t="str">
        <f t="shared" si="13"/>
        <v>N</v>
      </c>
      <c r="F313" s="6" t="str">
        <f t="shared" si="12"/>
        <v>N</v>
      </c>
      <c r="G313" s="6" t="str">
        <f t="shared" si="14"/>
        <v>N</v>
      </c>
      <c r="H313" s="21" t="s">
        <v>223</v>
      </c>
      <c r="I313" s="21" t="s">
        <v>223</v>
      </c>
      <c r="J313" s="21" t="s">
        <v>223</v>
      </c>
      <c r="K313" s="21" t="s">
        <v>223</v>
      </c>
      <c r="L313" s="21" t="s">
        <v>223</v>
      </c>
      <c r="M313" s="21" t="s">
        <v>223</v>
      </c>
      <c r="N313" s="15" t="s">
        <v>9</v>
      </c>
    </row>
    <row r="314" spans="1:14" x14ac:dyDescent="0.35">
      <c r="A314" s="13" t="s">
        <v>533</v>
      </c>
      <c r="B314" s="4" t="s">
        <v>8</v>
      </c>
      <c r="C314" s="14"/>
      <c r="D314" s="14"/>
      <c r="E314" s="6" t="str">
        <f t="shared" si="13"/>
        <v>N</v>
      </c>
      <c r="F314" s="6" t="str">
        <f t="shared" si="12"/>
        <v>N</v>
      </c>
      <c r="G314" s="6" t="str">
        <f t="shared" si="14"/>
        <v>N</v>
      </c>
      <c r="H314" s="21" t="s">
        <v>223</v>
      </c>
      <c r="I314" s="21" t="s">
        <v>223</v>
      </c>
      <c r="J314" s="21" t="s">
        <v>223</v>
      </c>
      <c r="K314" s="21" t="s">
        <v>223</v>
      </c>
      <c r="L314" s="21" t="s">
        <v>223</v>
      </c>
      <c r="M314" s="21" t="s">
        <v>223</v>
      </c>
      <c r="N314" s="25" t="s">
        <v>1793</v>
      </c>
    </row>
    <row r="315" spans="1:14" x14ac:dyDescent="0.35">
      <c r="A315" s="13" t="s">
        <v>534</v>
      </c>
      <c r="B315" s="4" t="s">
        <v>9</v>
      </c>
      <c r="C315" s="14"/>
      <c r="D315" s="14"/>
      <c r="E315" s="6" t="str">
        <f t="shared" si="13"/>
        <v>N</v>
      </c>
      <c r="F315" s="6" t="str">
        <f t="shared" si="12"/>
        <v>N</v>
      </c>
      <c r="G315" s="6" t="str">
        <f t="shared" si="14"/>
        <v>N</v>
      </c>
      <c r="H315" s="21" t="s">
        <v>223</v>
      </c>
      <c r="I315" s="21" t="s">
        <v>223</v>
      </c>
      <c r="J315" s="21" t="s">
        <v>223</v>
      </c>
      <c r="K315" s="21" t="s">
        <v>223</v>
      </c>
      <c r="L315" s="21" t="s">
        <v>223</v>
      </c>
      <c r="M315" s="21" t="s">
        <v>223</v>
      </c>
      <c r="N315" s="15" t="s">
        <v>9</v>
      </c>
    </row>
    <row r="316" spans="1:14" x14ac:dyDescent="0.35">
      <c r="A316" s="13" t="s">
        <v>535</v>
      </c>
      <c r="B316" s="4" t="s">
        <v>8</v>
      </c>
      <c r="C316" s="14"/>
      <c r="D316" s="14"/>
      <c r="E316" s="6" t="str">
        <f t="shared" si="13"/>
        <v>N</v>
      </c>
      <c r="F316" s="6" t="str">
        <f t="shared" si="12"/>
        <v>N</v>
      </c>
      <c r="G316" s="6" t="str">
        <f t="shared" si="14"/>
        <v>N</v>
      </c>
      <c r="H316" s="21" t="s">
        <v>223</v>
      </c>
      <c r="I316" s="21" t="s">
        <v>223</v>
      </c>
      <c r="J316" s="21" t="s">
        <v>223</v>
      </c>
      <c r="K316" s="21" t="s">
        <v>223</v>
      </c>
      <c r="L316" s="21" t="s">
        <v>223</v>
      </c>
      <c r="M316" s="21" t="s">
        <v>223</v>
      </c>
      <c r="N316" s="25" t="s">
        <v>1793</v>
      </c>
    </row>
    <row r="317" spans="1:14" x14ac:dyDescent="0.35">
      <c r="A317" s="13" t="s">
        <v>536</v>
      </c>
      <c r="B317" s="4" t="s">
        <v>9</v>
      </c>
      <c r="C317" s="14"/>
      <c r="D317" s="14"/>
      <c r="E317" s="6" t="str">
        <f t="shared" si="13"/>
        <v>N</v>
      </c>
      <c r="F317" s="6" t="str">
        <f t="shared" si="12"/>
        <v>N</v>
      </c>
      <c r="G317" s="6" t="str">
        <f t="shared" si="14"/>
        <v>N</v>
      </c>
      <c r="H317" s="21" t="s">
        <v>223</v>
      </c>
      <c r="I317" s="21" t="s">
        <v>223</v>
      </c>
      <c r="J317" s="21" t="s">
        <v>223</v>
      </c>
      <c r="K317" s="21" t="s">
        <v>223</v>
      </c>
      <c r="L317" s="21" t="s">
        <v>223</v>
      </c>
      <c r="M317" s="21" t="s">
        <v>223</v>
      </c>
      <c r="N317" s="15" t="s">
        <v>9</v>
      </c>
    </row>
    <row r="318" spans="1:14" x14ac:dyDescent="0.35">
      <c r="A318" s="13" t="s">
        <v>537</v>
      </c>
      <c r="B318" s="4" t="s">
        <v>24</v>
      </c>
      <c r="C318" s="14"/>
      <c r="D318" s="14"/>
      <c r="E318" s="6" t="str">
        <f t="shared" si="13"/>
        <v>N</v>
      </c>
      <c r="F318" s="6" t="str">
        <f t="shared" si="12"/>
        <v>N</v>
      </c>
      <c r="G318" s="6" t="str">
        <f t="shared" si="14"/>
        <v>N</v>
      </c>
      <c r="H318" s="21" t="s">
        <v>223</v>
      </c>
      <c r="I318" s="21" t="s">
        <v>223</v>
      </c>
      <c r="J318" s="21" t="s">
        <v>223</v>
      </c>
      <c r="K318" s="21" t="s">
        <v>223</v>
      </c>
      <c r="L318" s="21" t="s">
        <v>223</v>
      </c>
      <c r="M318" s="21" t="s">
        <v>223</v>
      </c>
      <c r="N318" s="15" t="s">
        <v>9</v>
      </c>
    </row>
    <row r="319" spans="1:14" x14ac:dyDescent="0.35">
      <c r="A319" s="13" t="s">
        <v>538</v>
      </c>
      <c r="B319" s="4" t="s">
        <v>1739</v>
      </c>
      <c r="C319" s="14">
        <v>2</v>
      </c>
      <c r="D319" s="14" t="s">
        <v>1602</v>
      </c>
      <c r="E319" s="6" t="str">
        <f t="shared" si="13"/>
        <v>N</v>
      </c>
      <c r="F319" s="6" t="str">
        <f t="shared" si="12"/>
        <v>Y</v>
      </c>
      <c r="G319" s="6" t="str">
        <f t="shared" si="14"/>
        <v>N</v>
      </c>
      <c r="H319" s="21">
        <v>4.7142600000000003</v>
      </c>
      <c r="I319" s="21">
        <v>0.18845700000000001</v>
      </c>
      <c r="J319" s="21">
        <v>3.2900499999999999</v>
      </c>
      <c r="K319" s="21">
        <v>0.71473299999999995</v>
      </c>
      <c r="L319" s="21">
        <v>0.81736299999999995</v>
      </c>
      <c r="M319" s="21">
        <v>48.4923</v>
      </c>
      <c r="N319" s="26" t="s">
        <v>1093</v>
      </c>
    </row>
    <row r="320" spans="1:14" x14ac:dyDescent="0.35">
      <c r="A320" s="13" t="s">
        <v>539</v>
      </c>
      <c r="B320" s="4" t="s">
        <v>1740</v>
      </c>
      <c r="C320" s="14">
        <v>2</v>
      </c>
      <c r="D320" s="14" t="s">
        <v>1602</v>
      </c>
      <c r="E320" s="6" t="str">
        <f t="shared" si="13"/>
        <v>N</v>
      </c>
      <c r="F320" s="6" t="str">
        <f t="shared" si="12"/>
        <v>Y</v>
      </c>
      <c r="G320" s="6" t="str">
        <f t="shared" si="14"/>
        <v>N</v>
      </c>
      <c r="H320" s="21">
        <v>4.7536899999999997</v>
      </c>
      <c r="I320" s="21">
        <v>0.215943</v>
      </c>
      <c r="J320" s="21">
        <v>3.66831</v>
      </c>
      <c r="K320" s="21">
        <v>0.79291599999999995</v>
      </c>
      <c r="L320" s="21">
        <v>0.33667900000000001</v>
      </c>
      <c r="M320" s="21">
        <v>53.932000000000002</v>
      </c>
      <c r="N320" s="26" t="s">
        <v>1093</v>
      </c>
    </row>
    <row r="321" spans="1:14" x14ac:dyDescent="0.35">
      <c r="A321" s="13" t="s">
        <v>540</v>
      </c>
      <c r="B321" s="4" t="s">
        <v>9</v>
      </c>
      <c r="C321" s="14"/>
      <c r="D321" s="14"/>
      <c r="E321" s="6" t="str">
        <f t="shared" si="13"/>
        <v>N</v>
      </c>
      <c r="F321" s="6" t="str">
        <f t="shared" si="12"/>
        <v>N</v>
      </c>
      <c r="G321" s="6" t="str">
        <f t="shared" si="14"/>
        <v>N</v>
      </c>
      <c r="H321" s="21" t="s">
        <v>223</v>
      </c>
      <c r="I321" s="21" t="s">
        <v>223</v>
      </c>
      <c r="J321" s="21" t="s">
        <v>223</v>
      </c>
      <c r="K321" s="21" t="s">
        <v>223</v>
      </c>
      <c r="L321" s="21" t="s">
        <v>223</v>
      </c>
      <c r="M321" s="21" t="s">
        <v>223</v>
      </c>
      <c r="N321" s="15" t="s">
        <v>9</v>
      </c>
    </row>
    <row r="322" spans="1:14" x14ac:dyDescent="0.35">
      <c r="A322" s="13" t="s">
        <v>541</v>
      </c>
      <c r="B322" s="4" t="s">
        <v>1741</v>
      </c>
      <c r="C322" s="14">
        <v>2</v>
      </c>
      <c r="D322" s="14" t="s">
        <v>1602</v>
      </c>
      <c r="E322" s="6" t="str">
        <f t="shared" si="13"/>
        <v>N</v>
      </c>
      <c r="F322" s="6" t="str">
        <f t="shared" si="12"/>
        <v>Y</v>
      </c>
      <c r="G322" s="6" t="str">
        <f t="shared" si="14"/>
        <v>N</v>
      </c>
      <c r="H322" s="21">
        <v>7.6010499999999999</v>
      </c>
      <c r="I322" s="21">
        <v>0.27395900000000001</v>
      </c>
      <c r="J322" s="21">
        <v>4.13774</v>
      </c>
      <c r="K322" s="21">
        <v>1.1728400000000001</v>
      </c>
      <c r="L322" s="21">
        <v>2.0169299999999999</v>
      </c>
      <c r="M322" s="21">
        <v>69.662800000000004</v>
      </c>
      <c r="N322" s="26" t="s">
        <v>1093</v>
      </c>
    </row>
    <row r="323" spans="1:14" x14ac:dyDescent="0.35">
      <c r="A323" s="13" t="s">
        <v>542</v>
      </c>
      <c r="B323" s="4" t="s">
        <v>4</v>
      </c>
      <c r="C323" s="14"/>
      <c r="D323" s="14"/>
      <c r="E323" s="6" t="str">
        <f t="shared" si="13"/>
        <v>N</v>
      </c>
      <c r="F323" s="6" t="str">
        <f t="shared" si="12"/>
        <v>N</v>
      </c>
      <c r="G323" s="6" t="str">
        <f t="shared" si="14"/>
        <v>N</v>
      </c>
      <c r="H323" s="21" t="s">
        <v>223</v>
      </c>
      <c r="I323" s="21" t="s">
        <v>223</v>
      </c>
      <c r="J323" s="21" t="s">
        <v>223</v>
      </c>
      <c r="K323" s="21" t="s">
        <v>223</v>
      </c>
      <c r="L323" s="21" t="s">
        <v>223</v>
      </c>
      <c r="M323" s="21" t="s">
        <v>223</v>
      </c>
      <c r="N323" s="15" t="s">
        <v>1092</v>
      </c>
    </row>
    <row r="324" spans="1:14" x14ac:dyDescent="0.35">
      <c r="A324" s="13" t="s">
        <v>543</v>
      </c>
      <c r="B324" s="4" t="s">
        <v>1742</v>
      </c>
      <c r="C324" s="14">
        <v>2</v>
      </c>
      <c r="D324" s="14" t="s">
        <v>1602</v>
      </c>
      <c r="E324" s="6" t="str">
        <f t="shared" si="13"/>
        <v>N</v>
      </c>
      <c r="F324" s="6" t="str">
        <f t="shared" ref="F324:F387" si="15">IF(
AND(
LEFT(B324,3)="MSI",E324="N"),"Y","N")</f>
        <v>Y</v>
      </c>
      <c r="G324" s="6" t="str">
        <f t="shared" si="14"/>
        <v>N</v>
      </c>
      <c r="H324" s="21">
        <v>7.7195200000000002</v>
      </c>
      <c r="I324" s="21">
        <v>0.28965000000000002</v>
      </c>
      <c r="J324" s="21">
        <v>4.4276600000000004</v>
      </c>
      <c r="K324" s="21">
        <v>1.1268899999999999</v>
      </c>
      <c r="L324" s="21">
        <v>1.6850799999999999</v>
      </c>
      <c r="M324" s="21">
        <v>70.636399999999995</v>
      </c>
      <c r="N324" s="26" t="s">
        <v>1093</v>
      </c>
    </row>
    <row r="325" spans="1:14" x14ac:dyDescent="0.35">
      <c r="A325" s="13" t="s">
        <v>544</v>
      </c>
      <c r="B325" s="4" t="s">
        <v>1743</v>
      </c>
      <c r="C325" s="14">
        <v>2</v>
      </c>
      <c r="D325" s="14" t="s">
        <v>1602</v>
      </c>
      <c r="E325" s="6" t="str">
        <f t="shared" ref="E325:E388" si="16">IF(LEFT(B325,5)="MSIOD","Y","N")</f>
        <v>N</v>
      </c>
      <c r="F325" s="6" t="str">
        <f t="shared" si="15"/>
        <v>Y</v>
      </c>
      <c r="G325" s="6" t="str">
        <f t="shared" ref="G325:G388" si="17">IF(LEFT(B325,5)="DDRIO","Y","N")</f>
        <v>N</v>
      </c>
      <c r="H325" s="21">
        <v>9.1730499999999999</v>
      </c>
      <c r="I325" s="21">
        <v>0.37659199999999998</v>
      </c>
      <c r="J325" s="21">
        <v>5.2208699999999997</v>
      </c>
      <c r="K325" s="21">
        <v>1.2101200000000001</v>
      </c>
      <c r="L325" s="21">
        <v>1.17391</v>
      </c>
      <c r="M325" s="21">
        <v>79.484999999999999</v>
      </c>
      <c r="N325" s="26" t="s">
        <v>1093</v>
      </c>
    </row>
    <row r="326" spans="1:14" x14ac:dyDescent="0.35">
      <c r="A326" s="13" t="s">
        <v>545</v>
      </c>
      <c r="B326" s="4" t="s">
        <v>1781</v>
      </c>
      <c r="C326" s="14">
        <v>2</v>
      </c>
      <c r="D326" s="14" t="s">
        <v>1602</v>
      </c>
      <c r="E326" s="6" t="str">
        <f t="shared" si="16"/>
        <v>N</v>
      </c>
      <c r="F326" s="6" t="str">
        <f t="shared" si="15"/>
        <v>Y</v>
      </c>
      <c r="G326" s="6" t="str">
        <f t="shared" si="17"/>
        <v>N</v>
      </c>
      <c r="H326" s="21">
        <v>9.3976299999999995</v>
      </c>
      <c r="I326" s="21">
        <v>0.38638299999999998</v>
      </c>
      <c r="J326" s="21">
        <v>5.2801600000000004</v>
      </c>
      <c r="K326" s="21">
        <v>1.2801899999999999</v>
      </c>
      <c r="L326" s="21">
        <v>1.15601</v>
      </c>
      <c r="M326" s="21">
        <v>82.216899999999995</v>
      </c>
      <c r="N326" s="26" t="s">
        <v>1093</v>
      </c>
    </row>
    <row r="327" spans="1:14" x14ac:dyDescent="0.35">
      <c r="A327" s="13" t="s">
        <v>546</v>
      </c>
      <c r="B327" s="4" t="s">
        <v>823</v>
      </c>
      <c r="C327" s="14">
        <v>6</v>
      </c>
      <c r="D327" s="14" t="s">
        <v>1602</v>
      </c>
      <c r="E327" s="6" t="str">
        <f t="shared" si="16"/>
        <v>Y</v>
      </c>
      <c r="F327" s="6" t="str">
        <f t="shared" si="15"/>
        <v>N</v>
      </c>
      <c r="G327" s="6" t="str">
        <f t="shared" si="17"/>
        <v>N</v>
      </c>
      <c r="H327" s="21">
        <v>7.66892</v>
      </c>
      <c r="I327" s="21">
        <v>0.27926800000000002</v>
      </c>
      <c r="J327" s="21">
        <v>4.0368300000000001</v>
      </c>
      <c r="K327" s="21">
        <v>0.96669700000000003</v>
      </c>
      <c r="L327" s="21">
        <v>3.51491</v>
      </c>
      <c r="M327" s="21">
        <v>62.469099999999997</v>
      </c>
      <c r="N327" s="26" t="s">
        <v>1093</v>
      </c>
    </row>
    <row r="328" spans="1:14" x14ac:dyDescent="0.35">
      <c r="A328" s="13" t="s">
        <v>547</v>
      </c>
      <c r="B328" s="4" t="s">
        <v>824</v>
      </c>
      <c r="C328" s="14">
        <v>6</v>
      </c>
      <c r="D328" s="14" t="s">
        <v>1602</v>
      </c>
      <c r="E328" s="6" t="str">
        <f t="shared" si="16"/>
        <v>Y</v>
      </c>
      <c r="F328" s="6" t="str">
        <f t="shared" si="15"/>
        <v>N</v>
      </c>
      <c r="G328" s="6" t="str">
        <f t="shared" si="17"/>
        <v>N</v>
      </c>
      <c r="H328" s="21">
        <v>8.42807</v>
      </c>
      <c r="I328" s="21">
        <v>0.30716199999999999</v>
      </c>
      <c r="J328" s="21">
        <v>4.45953</v>
      </c>
      <c r="K328" s="21">
        <v>1.25814</v>
      </c>
      <c r="L328" s="21">
        <v>1.43831</v>
      </c>
      <c r="M328" s="21">
        <v>74.904600000000002</v>
      </c>
      <c r="N328" s="26" t="s">
        <v>1093</v>
      </c>
    </row>
    <row r="329" spans="1:14" x14ac:dyDescent="0.35">
      <c r="A329" s="13" t="s">
        <v>548</v>
      </c>
      <c r="B329" s="4" t="s">
        <v>825</v>
      </c>
      <c r="C329" s="14">
        <v>6</v>
      </c>
      <c r="D329" s="14" t="s">
        <v>1602</v>
      </c>
      <c r="E329" s="6" t="str">
        <f t="shared" si="16"/>
        <v>Y</v>
      </c>
      <c r="F329" s="6" t="str">
        <f t="shared" si="15"/>
        <v>N</v>
      </c>
      <c r="G329" s="6" t="str">
        <f t="shared" si="17"/>
        <v>N</v>
      </c>
      <c r="H329" s="21">
        <v>6.11578</v>
      </c>
      <c r="I329" s="21">
        <v>0.26671699999999998</v>
      </c>
      <c r="J329" s="21">
        <v>4.0002000000000004</v>
      </c>
      <c r="K329" s="21">
        <v>0.76605299999999998</v>
      </c>
      <c r="L329" s="21">
        <v>1.1571100000000001</v>
      </c>
      <c r="M329" s="21">
        <v>55.356699999999996</v>
      </c>
      <c r="N329" s="26" t="s">
        <v>1093</v>
      </c>
    </row>
    <row r="330" spans="1:14" x14ac:dyDescent="0.35">
      <c r="A330" s="13" t="s">
        <v>549</v>
      </c>
      <c r="B330" s="4" t="s">
        <v>826</v>
      </c>
      <c r="C330" s="14">
        <v>6</v>
      </c>
      <c r="D330" s="14" t="s">
        <v>1602</v>
      </c>
      <c r="E330" s="6" t="str">
        <f t="shared" si="16"/>
        <v>Y</v>
      </c>
      <c r="F330" s="6" t="str">
        <f t="shared" si="15"/>
        <v>N</v>
      </c>
      <c r="G330" s="6" t="str">
        <f t="shared" si="17"/>
        <v>N</v>
      </c>
      <c r="H330" s="21">
        <v>6.3304200000000002</v>
      </c>
      <c r="I330" s="21">
        <v>0.26794800000000002</v>
      </c>
      <c r="J330" s="21">
        <v>4.0938999999999997</v>
      </c>
      <c r="K330" s="21">
        <v>0.87145799999999995</v>
      </c>
      <c r="L330" s="21">
        <v>1.2765299999999999</v>
      </c>
      <c r="M330" s="21">
        <v>59.73</v>
      </c>
      <c r="N330" s="26" t="s">
        <v>1093</v>
      </c>
    </row>
    <row r="331" spans="1:14" x14ac:dyDescent="0.35">
      <c r="A331" s="13" t="s">
        <v>550</v>
      </c>
      <c r="B331" s="4" t="s">
        <v>9</v>
      </c>
      <c r="C331" s="14"/>
      <c r="D331" s="14"/>
      <c r="E331" s="6" t="str">
        <f t="shared" si="16"/>
        <v>N</v>
      </c>
      <c r="F331" s="6" t="str">
        <f t="shared" si="15"/>
        <v>N</v>
      </c>
      <c r="G331" s="6" t="str">
        <f t="shared" si="17"/>
        <v>N</v>
      </c>
      <c r="H331" s="21" t="s">
        <v>223</v>
      </c>
      <c r="I331" s="21" t="s">
        <v>223</v>
      </c>
      <c r="J331" s="21" t="s">
        <v>223</v>
      </c>
      <c r="K331" s="21" t="s">
        <v>223</v>
      </c>
      <c r="L331" s="21" t="s">
        <v>223</v>
      </c>
      <c r="M331" s="21" t="s">
        <v>223</v>
      </c>
      <c r="N331" s="15" t="s">
        <v>9</v>
      </c>
    </row>
    <row r="332" spans="1:14" x14ac:dyDescent="0.35">
      <c r="A332" s="13" t="s">
        <v>551</v>
      </c>
      <c r="B332" s="4" t="s">
        <v>827</v>
      </c>
      <c r="C332" s="14">
        <v>6</v>
      </c>
      <c r="D332" s="14" t="s">
        <v>1602</v>
      </c>
      <c r="E332" s="6" t="str">
        <f t="shared" si="16"/>
        <v>Y</v>
      </c>
      <c r="F332" s="6" t="str">
        <f t="shared" si="15"/>
        <v>N</v>
      </c>
      <c r="G332" s="6" t="str">
        <f t="shared" si="17"/>
        <v>N</v>
      </c>
      <c r="H332" s="21">
        <v>5.7218799999999996</v>
      </c>
      <c r="I332" s="21">
        <v>0.23094500000000001</v>
      </c>
      <c r="J332" s="21">
        <v>3.5469499999999998</v>
      </c>
      <c r="K332" s="21">
        <v>0.89516200000000001</v>
      </c>
      <c r="L332" s="21">
        <v>1.6282300000000001</v>
      </c>
      <c r="M332" s="21">
        <v>56.347900000000003</v>
      </c>
      <c r="N332" s="26" t="s">
        <v>1093</v>
      </c>
    </row>
    <row r="333" spans="1:14" x14ac:dyDescent="0.35">
      <c r="A333" s="13" t="s">
        <v>552</v>
      </c>
      <c r="B333" s="4" t="s">
        <v>8</v>
      </c>
      <c r="C333" s="14"/>
      <c r="D333" s="14"/>
      <c r="E333" s="6" t="str">
        <f t="shared" si="16"/>
        <v>N</v>
      </c>
      <c r="F333" s="6" t="str">
        <f t="shared" si="15"/>
        <v>N</v>
      </c>
      <c r="G333" s="6" t="str">
        <f t="shared" si="17"/>
        <v>N</v>
      </c>
      <c r="H333" s="21" t="s">
        <v>223</v>
      </c>
      <c r="I333" s="21" t="s">
        <v>223</v>
      </c>
      <c r="J333" s="21" t="s">
        <v>223</v>
      </c>
      <c r="K333" s="21" t="s">
        <v>223</v>
      </c>
      <c r="L333" s="21" t="s">
        <v>223</v>
      </c>
      <c r="M333" s="21" t="s">
        <v>223</v>
      </c>
      <c r="N333" s="25" t="s">
        <v>1793</v>
      </c>
    </row>
    <row r="334" spans="1:14" x14ac:dyDescent="0.35">
      <c r="A334" s="13" t="s">
        <v>553</v>
      </c>
      <c r="B334" s="4" t="s">
        <v>828</v>
      </c>
      <c r="C334" s="14">
        <v>6</v>
      </c>
      <c r="D334" s="14" t="s">
        <v>1602</v>
      </c>
      <c r="E334" s="6" t="str">
        <f t="shared" si="16"/>
        <v>Y</v>
      </c>
      <c r="F334" s="6" t="str">
        <f t="shared" si="15"/>
        <v>N</v>
      </c>
      <c r="G334" s="6" t="str">
        <f t="shared" si="17"/>
        <v>N</v>
      </c>
      <c r="H334" s="21">
        <v>9.8953900000000008</v>
      </c>
      <c r="I334" s="21">
        <v>0.40780499999999997</v>
      </c>
      <c r="J334" s="21">
        <v>5.9997800000000003</v>
      </c>
      <c r="K334" s="21">
        <v>1.2819</v>
      </c>
      <c r="L334" s="21">
        <v>1.63978</v>
      </c>
      <c r="M334" s="21">
        <v>87.699100000000001</v>
      </c>
      <c r="N334" s="26" t="s">
        <v>1093</v>
      </c>
    </row>
    <row r="335" spans="1:14" x14ac:dyDescent="0.35">
      <c r="A335" s="13" t="s">
        <v>554</v>
      </c>
      <c r="B335" s="4" t="s">
        <v>8</v>
      </c>
      <c r="C335" s="14"/>
      <c r="D335" s="14"/>
      <c r="E335" s="6" t="str">
        <f t="shared" si="16"/>
        <v>N</v>
      </c>
      <c r="F335" s="6" t="str">
        <f t="shared" si="15"/>
        <v>N</v>
      </c>
      <c r="G335" s="6" t="str">
        <f t="shared" si="17"/>
        <v>N</v>
      </c>
      <c r="H335" s="21" t="s">
        <v>223</v>
      </c>
      <c r="I335" s="21" t="s">
        <v>223</v>
      </c>
      <c r="J335" s="21" t="s">
        <v>223</v>
      </c>
      <c r="K335" s="21" t="s">
        <v>223</v>
      </c>
      <c r="L335" s="21" t="s">
        <v>223</v>
      </c>
      <c r="M335" s="21" t="s">
        <v>223</v>
      </c>
      <c r="N335" s="25" t="s">
        <v>1793</v>
      </c>
    </row>
    <row r="336" spans="1:14" x14ac:dyDescent="0.35">
      <c r="A336" s="13" t="s">
        <v>555</v>
      </c>
      <c r="B336" s="4" t="s">
        <v>9</v>
      </c>
      <c r="C336" s="14"/>
      <c r="D336" s="14"/>
      <c r="E336" s="6" t="str">
        <f t="shared" si="16"/>
        <v>N</v>
      </c>
      <c r="F336" s="6" t="str">
        <f t="shared" si="15"/>
        <v>N</v>
      </c>
      <c r="G336" s="6" t="str">
        <f t="shared" si="17"/>
        <v>N</v>
      </c>
      <c r="H336" s="21" t="s">
        <v>223</v>
      </c>
      <c r="I336" s="21" t="s">
        <v>223</v>
      </c>
      <c r="J336" s="21" t="s">
        <v>223</v>
      </c>
      <c r="K336" s="21" t="s">
        <v>223</v>
      </c>
      <c r="L336" s="21" t="s">
        <v>223</v>
      </c>
      <c r="M336" s="21" t="s">
        <v>223</v>
      </c>
      <c r="N336" s="15" t="s">
        <v>9</v>
      </c>
    </row>
    <row r="337" spans="1:14" x14ac:dyDescent="0.35">
      <c r="A337" s="13" t="s">
        <v>556</v>
      </c>
      <c r="B337" s="4" t="s">
        <v>8</v>
      </c>
      <c r="C337" s="14"/>
      <c r="D337" s="14"/>
      <c r="E337" s="6" t="str">
        <f t="shared" si="16"/>
        <v>N</v>
      </c>
      <c r="F337" s="6" t="str">
        <f t="shared" si="15"/>
        <v>N</v>
      </c>
      <c r="G337" s="6" t="str">
        <f t="shared" si="17"/>
        <v>N</v>
      </c>
      <c r="H337" s="21" t="s">
        <v>223</v>
      </c>
      <c r="I337" s="21" t="s">
        <v>223</v>
      </c>
      <c r="J337" s="21" t="s">
        <v>223</v>
      </c>
      <c r="K337" s="21" t="s">
        <v>223</v>
      </c>
      <c r="L337" s="21" t="s">
        <v>223</v>
      </c>
      <c r="M337" s="21" t="s">
        <v>223</v>
      </c>
      <c r="N337" s="25" t="s">
        <v>1793</v>
      </c>
    </row>
    <row r="338" spans="1:14" x14ac:dyDescent="0.35">
      <c r="A338" s="13" t="s">
        <v>557</v>
      </c>
      <c r="B338" s="4" t="s">
        <v>9</v>
      </c>
      <c r="C338" s="14"/>
      <c r="D338" s="14"/>
      <c r="E338" s="6" t="str">
        <f t="shared" si="16"/>
        <v>N</v>
      </c>
      <c r="F338" s="6" t="str">
        <f t="shared" si="15"/>
        <v>N</v>
      </c>
      <c r="G338" s="6" t="str">
        <f t="shared" si="17"/>
        <v>N</v>
      </c>
      <c r="H338" s="21" t="s">
        <v>223</v>
      </c>
      <c r="I338" s="21" t="s">
        <v>223</v>
      </c>
      <c r="J338" s="21" t="s">
        <v>223</v>
      </c>
      <c r="K338" s="21" t="s">
        <v>223</v>
      </c>
      <c r="L338" s="21" t="s">
        <v>223</v>
      </c>
      <c r="M338" s="21" t="s">
        <v>223</v>
      </c>
      <c r="N338" s="15" t="s">
        <v>9</v>
      </c>
    </row>
    <row r="339" spans="1:14" x14ac:dyDescent="0.35">
      <c r="A339" s="13" t="s">
        <v>558</v>
      </c>
      <c r="B339" s="4" t="s">
        <v>8</v>
      </c>
      <c r="C339" s="14"/>
      <c r="D339" s="14"/>
      <c r="E339" s="6" t="str">
        <f t="shared" si="16"/>
        <v>N</v>
      </c>
      <c r="F339" s="6" t="str">
        <f t="shared" si="15"/>
        <v>N</v>
      </c>
      <c r="G339" s="6" t="str">
        <f t="shared" si="17"/>
        <v>N</v>
      </c>
      <c r="H339" s="21" t="s">
        <v>223</v>
      </c>
      <c r="I339" s="21" t="s">
        <v>223</v>
      </c>
      <c r="J339" s="21" t="s">
        <v>223</v>
      </c>
      <c r="K339" s="21" t="s">
        <v>223</v>
      </c>
      <c r="L339" s="21" t="s">
        <v>223</v>
      </c>
      <c r="M339" s="21" t="s">
        <v>223</v>
      </c>
      <c r="N339" s="25" t="s">
        <v>1793</v>
      </c>
    </row>
    <row r="340" spans="1:14" x14ac:dyDescent="0.35">
      <c r="A340" s="13" t="s">
        <v>559</v>
      </c>
      <c r="B340" s="4" t="s">
        <v>22</v>
      </c>
      <c r="C340" s="14"/>
      <c r="D340" s="14"/>
      <c r="E340" s="6" t="str">
        <f t="shared" si="16"/>
        <v>N</v>
      </c>
      <c r="F340" s="6" t="str">
        <f t="shared" si="15"/>
        <v>N</v>
      </c>
      <c r="G340" s="6" t="str">
        <f t="shared" si="17"/>
        <v>N</v>
      </c>
      <c r="H340" s="21" t="s">
        <v>223</v>
      </c>
      <c r="I340" s="21" t="s">
        <v>223</v>
      </c>
      <c r="J340" s="21" t="s">
        <v>223</v>
      </c>
      <c r="K340" s="21" t="s">
        <v>223</v>
      </c>
      <c r="L340" s="21" t="s">
        <v>223</v>
      </c>
      <c r="M340" s="21" t="s">
        <v>223</v>
      </c>
      <c r="N340" s="25" t="s">
        <v>1097</v>
      </c>
    </row>
    <row r="341" spans="1:14" x14ac:dyDescent="0.35">
      <c r="A341" s="13" t="s">
        <v>560</v>
      </c>
      <c r="B341" s="4" t="s">
        <v>1745</v>
      </c>
      <c r="C341" s="14">
        <v>2</v>
      </c>
      <c r="D341" s="14" t="s">
        <v>1602</v>
      </c>
      <c r="E341" s="6" t="str">
        <f t="shared" si="16"/>
        <v>N</v>
      </c>
      <c r="F341" s="6" t="str">
        <f t="shared" si="15"/>
        <v>Y</v>
      </c>
      <c r="G341" s="6" t="str">
        <f t="shared" si="17"/>
        <v>N</v>
      </c>
      <c r="H341" s="21">
        <v>4.6456999999999997</v>
      </c>
      <c r="I341" s="21">
        <v>0.21543200000000001</v>
      </c>
      <c r="J341" s="21">
        <v>4.05281</v>
      </c>
      <c r="K341" s="21">
        <v>0.71152800000000005</v>
      </c>
      <c r="L341" s="21">
        <v>0.40148299999999998</v>
      </c>
      <c r="M341" s="21">
        <v>53.7</v>
      </c>
      <c r="N341" s="26" t="s">
        <v>1093</v>
      </c>
    </row>
    <row r="342" spans="1:14" x14ac:dyDescent="0.35">
      <c r="A342" s="13" t="s">
        <v>561</v>
      </c>
      <c r="B342" s="4" t="s">
        <v>1746</v>
      </c>
      <c r="C342" s="14">
        <v>2</v>
      </c>
      <c r="D342" s="14" t="s">
        <v>1602</v>
      </c>
      <c r="E342" s="6" t="str">
        <f t="shared" si="16"/>
        <v>N</v>
      </c>
      <c r="F342" s="6" t="str">
        <f t="shared" si="15"/>
        <v>Y</v>
      </c>
      <c r="G342" s="6" t="str">
        <f t="shared" si="17"/>
        <v>N</v>
      </c>
      <c r="H342" s="21">
        <v>7.0651599999999997</v>
      </c>
      <c r="I342" s="21">
        <v>0.30003099999999999</v>
      </c>
      <c r="J342" s="21">
        <v>4.3883099999999997</v>
      </c>
      <c r="K342" s="21">
        <v>1.0784100000000001</v>
      </c>
      <c r="L342" s="21">
        <v>2.2511100000000002</v>
      </c>
      <c r="M342" s="21">
        <v>68.792500000000004</v>
      </c>
      <c r="N342" s="26" t="s">
        <v>1093</v>
      </c>
    </row>
    <row r="343" spans="1:14" x14ac:dyDescent="0.35">
      <c r="A343" s="13" t="s">
        <v>562</v>
      </c>
      <c r="B343" s="4" t="s">
        <v>162</v>
      </c>
      <c r="C343" s="14">
        <v>2</v>
      </c>
      <c r="D343" s="14" t="s">
        <v>1602</v>
      </c>
      <c r="E343" s="6" t="str">
        <f t="shared" si="16"/>
        <v>N</v>
      </c>
      <c r="F343" s="6" t="str">
        <f t="shared" si="15"/>
        <v>Y</v>
      </c>
      <c r="G343" s="6" t="str">
        <f t="shared" si="17"/>
        <v>N</v>
      </c>
      <c r="H343" s="21">
        <v>5.9239499999999996</v>
      </c>
      <c r="I343" s="21">
        <v>0.269706</v>
      </c>
      <c r="J343" s="21">
        <v>3.9333800000000001</v>
      </c>
      <c r="K343" s="21">
        <v>0.89327100000000004</v>
      </c>
      <c r="L343" s="21">
        <v>1.1206199999999999</v>
      </c>
      <c r="M343" s="21">
        <v>59.275399999999998</v>
      </c>
      <c r="N343" s="26" t="s">
        <v>1093</v>
      </c>
    </row>
    <row r="344" spans="1:14" x14ac:dyDescent="0.35">
      <c r="A344" s="13" t="s">
        <v>563</v>
      </c>
      <c r="B344" s="36" t="s">
        <v>31</v>
      </c>
      <c r="C344" s="14">
        <v>2</v>
      </c>
      <c r="D344" s="14"/>
      <c r="E344" s="6" t="str">
        <f t="shared" si="16"/>
        <v>N</v>
      </c>
      <c r="F344" s="6" t="str">
        <f t="shared" si="15"/>
        <v>N</v>
      </c>
      <c r="G344" s="6" t="str">
        <f t="shared" si="17"/>
        <v>N</v>
      </c>
      <c r="H344" s="21" t="s">
        <v>223</v>
      </c>
      <c r="I344" s="21" t="s">
        <v>223</v>
      </c>
      <c r="J344" s="21" t="s">
        <v>223</v>
      </c>
      <c r="K344" s="21" t="s">
        <v>223</v>
      </c>
      <c r="L344" s="21" t="s">
        <v>223</v>
      </c>
      <c r="M344" s="21" t="s">
        <v>223</v>
      </c>
      <c r="N344" s="15" t="s">
        <v>1092</v>
      </c>
    </row>
    <row r="345" spans="1:14" x14ac:dyDescent="0.35">
      <c r="A345" s="13" t="s">
        <v>564</v>
      </c>
      <c r="B345" s="36" t="s">
        <v>829</v>
      </c>
      <c r="C345" s="14">
        <v>6</v>
      </c>
      <c r="D345" s="14" t="s">
        <v>1602</v>
      </c>
      <c r="E345" s="6" t="str">
        <f t="shared" si="16"/>
        <v>Y</v>
      </c>
      <c r="F345" s="6" t="str">
        <f t="shared" si="15"/>
        <v>N</v>
      </c>
      <c r="G345" s="6" t="str">
        <f t="shared" si="17"/>
        <v>N</v>
      </c>
      <c r="H345" s="21">
        <v>9.5356000000000005</v>
      </c>
      <c r="I345" s="21">
        <v>0.39360299999999998</v>
      </c>
      <c r="J345" s="21">
        <v>5.5372599999999998</v>
      </c>
      <c r="K345" s="21">
        <v>1.36575</v>
      </c>
      <c r="L345" s="21">
        <v>1.63741</v>
      </c>
      <c r="M345" s="21">
        <v>86.962699999999998</v>
      </c>
      <c r="N345" s="26" t="s">
        <v>1093</v>
      </c>
    </row>
    <row r="346" spans="1:14" x14ac:dyDescent="0.35">
      <c r="A346" s="13" t="s">
        <v>565</v>
      </c>
      <c r="B346" s="36" t="s">
        <v>32</v>
      </c>
      <c r="C346" s="14">
        <v>2</v>
      </c>
      <c r="D346" s="14"/>
      <c r="E346" s="6" t="str">
        <f t="shared" si="16"/>
        <v>N</v>
      </c>
      <c r="F346" s="6" t="str">
        <f t="shared" si="15"/>
        <v>N</v>
      </c>
      <c r="G346" s="6" t="str">
        <f t="shared" si="17"/>
        <v>N</v>
      </c>
      <c r="H346" s="21" t="s">
        <v>223</v>
      </c>
      <c r="I346" s="21" t="s">
        <v>223</v>
      </c>
      <c r="J346" s="21" t="s">
        <v>223</v>
      </c>
      <c r="K346" s="21" t="s">
        <v>223</v>
      </c>
      <c r="L346" s="21" t="s">
        <v>223</v>
      </c>
      <c r="M346" s="21" t="s">
        <v>223</v>
      </c>
      <c r="N346" s="15" t="s">
        <v>1092</v>
      </c>
    </row>
    <row r="347" spans="1:14" x14ac:dyDescent="0.35">
      <c r="A347" s="13" t="s">
        <v>566</v>
      </c>
      <c r="B347" s="36" t="s">
        <v>9</v>
      </c>
      <c r="C347" s="14"/>
      <c r="D347" s="14"/>
      <c r="E347" s="6" t="str">
        <f t="shared" si="16"/>
        <v>N</v>
      </c>
      <c r="F347" s="6" t="str">
        <f t="shared" si="15"/>
        <v>N</v>
      </c>
      <c r="G347" s="6" t="str">
        <f t="shared" si="17"/>
        <v>N</v>
      </c>
      <c r="H347" s="21" t="s">
        <v>223</v>
      </c>
      <c r="I347" s="21" t="s">
        <v>223</v>
      </c>
      <c r="J347" s="21" t="s">
        <v>223</v>
      </c>
      <c r="K347" s="21" t="s">
        <v>223</v>
      </c>
      <c r="L347" s="21" t="s">
        <v>223</v>
      </c>
      <c r="M347" s="21" t="s">
        <v>223</v>
      </c>
      <c r="N347" s="15" t="s">
        <v>9</v>
      </c>
    </row>
    <row r="348" spans="1:14" x14ac:dyDescent="0.35">
      <c r="A348" s="13" t="s">
        <v>567</v>
      </c>
      <c r="B348" s="4" t="s">
        <v>1747</v>
      </c>
      <c r="C348" s="14">
        <v>2</v>
      </c>
      <c r="D348" s="14" t="s">
        <v>1602</v>
      </c>
      <c r="E348" s="6" t="str">
        <f t="shared" si="16"/>
        <v>N</v>
      </c>
      <c r="F348" s="6" t="str">
        <f t="shared" si="15"/>
        <v>Y</v>
      </c>
      <c r="G348" s="6" t="str">
        <f t="shared" si="17"/>
        <v>N</v>
      </c>
      <c r="H348" s="21">
        <v>9.9840499999999999</v>
      </c>
      <c r="I348" s="21">
        <v>0.35757899999999998</v>
      </c>
      <c r="J348" s="21">
        <v>4.8645100000000001</v>
      </c>
      <c r="K348" s="21">
        <v>1.36503</v>
      </c>
      <c r="L348" s="21">
        <v>1.89723</v>
      </c>
      <c r="M348" s="21">
        <v>81.487399999999994</v>
      </c>
      <c r="N348" s="26" t="s">
        <v>1093</v>
      </c>
    </row>
    <row r="349" spans="1:14" x14ac:dyDescent="0.35">
      <c r="A349" s="13" t="s">
        <v>568</v>
      </c>
      <c r="B349" s="36" t="s">
        <v>830</v>
      </c>
      <c r="C349" s="14">
        <v>6</v>
      </c>
      <c r="D349" s="14" t="s">
        <v>1602</v>
      </c>
      <c r="E349" s="6" t="str">
        <f t="shared" si="16"/>
        <v>Y</v>
      </c>
      <c r="F349" s="6" t="str">
        <f t="shared" si="15"/>
        <v>N</v>
      </c>
      <c r="G349" s="6" t="str">
        <f t="shared" si="17"/>
        <v>N</v>
      </c>
      <c r="H349" s="21">
        <v>7.6141899999999998</v>
      </c>
      <c r="I349" s="21">
        <v>0.324156</v>
      </c>
      <c r="J349" s="21">
        <v>4.9192099999999996</v>
      </c>
      <c r="K349" s="21">
        <v>1.0679399999999999</v>
      </c>
      <c r="L349" s="21">
        <v>2.6625700000000001</v>
      </c>
      <c r="M349" s="21">
        <v>72.480599999999995</v>
      </c>
      <c r="N349" s="26" t="s">
        <v>1093</v>
      </c>
    </row>
    <row r="350" spans="1:14" x14ac:dyDescent="0.35">
      <c r="A350" s="13" t="s">
        <v>569</v>
      </c>
      <c r="B350" s="36" t="s">
        <v>831</v>
      </c>
      <c r="C350" s="14">
        <v>6</v>
      </c>
      <c r="D350" s="14" t="s">
        <v>1602</v>
      </c>
      <c r="E350" s="6" t="str">
        <f t="shared" si="16"/>
        <v>Y</v>
      </c>
      <c r="F350" s="6" t="str">
        <f t="shared" si="15"/>
        <v>N</v>
      </c>
      <c r="G350" s="6" t="str">
        <f t="shared" si="17"/>
        <v>N</v>
      </c>
      <c r="H350" s="21">
        <v>8.2362000000000002</v>
      </c>
      <c r="I350" s="21">
        <v>0.33676200000000001</v>
      </c>
      <c r="J350" s="21">
        <v>4.9100599999999996</v>
      </c>
      <c r="K350" s="21">
        <v>1.28979</v>
      </c>
      <c r="L350" s="21">
        <v>3.7959999999999998</v>
      </c>
      <c r="M350" s="21">
        <v>79.579800000000006</v>
      </c>
      <c r="N350" s="26" t="s">
        <v>1093</v>
      </c>
    </row>
    <row r="351" spans="1:14" x14ac:dyDescent="0.35">
      <c r="A351" s="13" t="s">
        <v>570</v>
      </c>
      <c r="B351" s="36" t="s">
        <v>4</v>
      </c>
      <c r="C351" s="14"/>
      <c r="D351" s="14"/>
      <c r="E351" s="6" t="str">
        <f t="shared" si="16"/>
        <v>N</v>
      </c>
      <c r="F351" s="6" t="str">
        <f t="shared" si="15"/>
        <v>N</v>
      </c>
      <c r="G351" s="6" t="str">
        <f t="shared" si="17"/>
        <v>N</v>
      </c>
      <c r="H351" s="21" t="s">
        <v>223</v>
      </c>
      <c r="I351" s="21" t="s">
        <v>223</v>
      </c>
      <c r="J351" s="21" t="s">
        <v>223</v>
      </c>
      <c r="K351" s="21" t="s">
        <v>223</v>
      </c>
      <c r="L351" s="21" t="s">
        <v>223</v>
      </c>
      <c r="M351" s="21" t="s">
        <v>223</v>
      </c>
      <c r="N351" s="15" t="s">
        <v>1092</v>
      </c>
    </row>
    <row r="352" spans="1:14" x14ac:dyDescent="0.35">
      <c r="A352" s="13" t="s">
        <v>571</v>
      </c>
      <c r="B352" s="36" t="s">
        <v>832</v>
      </c>
      <c r="C352" s="14">
        <v>6</v>
      </c>
      <c r="D352" s="14" t="s">
        <v>1602</v>
      </c>
      <c r="E352" s="6" t="str">
        <f t="shared" si="16"/>
        <v>Y</v>
      </c>
      <c r="F352" s="6" t="str">
        <f t="shared" si="15"/>
        <v>N</v>
      </c>
      <c r="G352" s="6" t="str">
        <f t="shared" si="17"/>
        <v>N</v>
      </c>
      <c r="H352" s="21">
        <v>5.0925799999999999</v>
      </c>
      <c r="I352" s="21">
        <v>0.20478099999999999</v>
      </c>
      <c r="J352" s="21">
        <v>3.55674</v>
      </c>
      <c r="K352" s="21">
        <v>0.77049299999999998</v>
      </c>
      <c r="L352" s="21">
        <v>1.29504</v>
      </c>
      <c r="M352" s="21">
        <v>52.349299999999999</v>
      </c>
      <c r="N352" s="26" t="s">
        <v>1093</v>
      </c>
    </row>
    <row r="353" spans="1:14" x14ac:dyDescent="0.35">
      <c r="A353" s="13" t="s">
        <v>572</v>
      </c>
      <c r="B353" s="36" t="s">
        <v>833</v>
      </c>
      <c r="C353" s="14">
        <v>6</v>
      </c>
      <c r="D353" s="14" t="s">
        <v>1602</v>
      </c>
      <c r="E353" s="6" t="str">
        <f t="shared" si="16"/>
        <v>Y</v>
      </c>
      <c r="F353" s="6" t="str">
        <f t="shared" si="15"/>
        <v>N</v>
      </c>
      <c r="G353" s="6" t="str">
        <f t="shared" si="17"/>
        <v>N</v>
      </c>
      <c r="H353" s="21">
        <v>5.0620599999999998</v>
      </c>
      <c r="I353" s="21">
        <v>0.21793100000000001</v>
      </c>
      <c r="J353" s="21">
        <v>3.6043599999999998</v>
      </c>
      <c r="K353" s="21">
        <v>0.72549399999999997</v>
      </c>
      <c r="L353" s="21">
        <v>0.59013599999999999</v>
      </c>
      <c r="M353" s="21">
        <v>51.136499999999998</v>
      </c>
      <c r="N353" s="26" t="s">
        <v>1093</v>
      </c>
    </row>
    <row r="354" spans="1:14" x14ac:dyDescent="0.35">
      <c r="A354" s="13" t="s">
        <v>573</v>
      </c>
      <c r="B354" s="38" t="s">
        <v>8</v>
      </c>
      <c r="C354" s="14"/>
      <c r="D354" s="14"/>
      <c r="E354" s="6" t="str">
        <f t="shared" si="16"/>
        <v>N</v>
      </c>
      <c r="F354" s="6" t="str">
        <f t="shared" si="15"/>
        <v>N</v>
      </c>
      <c r="G354" s="6" t="str">
        <f t="shared" si="17"/>
        <v>N</v>
      </c>
      <c r="H354" s="21" t="s">
        <v>223</v>
      </c>
      <c r="I354" s="21" t="s">
        <v>223</v>
      </c>
      <c r="J354" s="21" t="s">
        <v>223</v>
      </c>
      <c r="K354" s="21" t="s">
        <v>223</v>
      </c>
      <c r="L354" s="21" t="s">
        <v>223</v>
      </c>
      <c r="M354" s="21" t="s">
        <v>223</v>
      </c>
      <c r="N354" s="25" t="s">
        <v>1793</v>
      </c>
    </row>
    <row r="355" spans="1:14" x14ac:dyDescent="0.35">
      <c r="A355" s="13" t="s">
        <v>574</v>
      </c>
      <c r="B355" s="36" t="s">
        <v>9</v>
      </c>
      <c r="C355" s="14"/>
      <c r="D355" s="14"/>
      <c r="E355" s="6" t="str">
        <f t="shared" si="16"/>
        <v>N</v>
      </c>
      <c r="F355" s="6" t="str">
        <f t="shared" si="15"/>
        <v>N</v>
      </c>
      <c r="G355" s="6" t="str">
        <f t="shared" si="17"/>
        <v>N</v>
      </c>
      <c r="H355" s="21" t="s">
        <v>223</v>
      </c>
      <c r="I355" s="21" t="s">
        <v>223</v>
      </c>
      <c r="J355" s="21" t="s">
        <v>223</v>
      </c>
      <c r="K355" s="21" t="s">
        <v>223</v>
      </c>
      <c r="L355" s="21" t="s">
        <v>223</v>
      </c>
      <c r="M355" s="21" t="s">
        <v>223</v>
      </c>
      <c r="N355" s="15" t="s">
        <v>9</v>
      </c>
    </row>
    <row r="356" spans="1:14" x14ac:dyDescent="0.35">
      <c r="A356" s="13" t="s">
        <v>575</v>
      </c>
      <c r="B356" s="36" t="s">
        <v>834</v>
      </c>
      <c r="C356" s="14">
        <v>6</v>
      </c>
      <c r="D356" s="14" t="s">
        <v>1602</v>
      </c>
      <c r="E356" s="6" t="str">
        <f t="shared" si="16"/>
        <v>Y</v>
      </c>
      <c r="F356" s="6" t="str">
        <f t="shared" si="15"/>
        <v>N</v>
      </c>
      <c r="G356" s="6" t="str">
        <f t="shared" si="17"/>
        <v>N</v>
      </c>
      <c r="H356" s="21">
        <v>10.0158</v>
      </c>
      <c r="I356" s="21">
        <v>0.40707300000000002</v>
      </c>
      <c r="J356" s="21">
        <v>6.1948400000000001</v>
      </c>
      <c r="K356" s="21">
        <v>1.2997099999999999</v>
      </c>
      <c r="L356" s="21">
        <v>2.0028100000000002</v>
      </c>
      <c r="M356" s="21">
        <v>89.730199999999996</v>
      </c>
      <c r="N356" s="26" t="s">
        <v>1093</v>
      </c>
    </row>
    <row r="357" spans="1:14" x14ac:dyDescent="0.35">
      <c r="A357" s="13" t="s">
        <v>576</v>
      </c>
      <c r="B357" s="4" t="s">
        <v>9</v>
      </c>
      <c r="C357" s="14"/>
      <c r="D357" s="14"/>
      <c r="E357" s="6" t="str">
        <f t="shared" si="16"/>
        <v>N</v>
      </c>
      <c r="F357" s="6" t="str">
        <f t="shared" si="15"/>
        <v>N</v>
      </c>
      <c r="G357" s="6" t="str">
        <f t="shared" si="17"/>
        <v>N</v>
      </c>
      <c r="H357" s="21" t="s">
        <v>223</v>
      </c>
      <c r="I357" s="21" t="s">
        <v>223</v>
      </c>
      <c r="J357" s="21" t="s">
        <v>223</v>
      </c>
      <c r="K357" s="21" t="s">
        <v>223</v>
      </c>
      <c r="L357" s="21" t="s">
        <v>223</v>
      </c>
      <c r="M357" s="21" t="s">
        <v>223</v>
      </c>
      <c r="N357" s="15" t="s">
        <v>9</v>
      </c>
    </row>
    <row r="358" spans="1:14" x14ac:dyDescent="0.35">
      <c r="A358" s="13" t="s">
        <v>577</v>
      </c>
      <c r="B358" s="4" t="s">
        <v>8</v>
      </c>
      <c r="C358" s="14"/>
      <c r="D358" s="14"/>
      <c r="E358" s="6" t="str">
        <f t="shared" si="16"/>
        <v>N</v>
      </c>
      <c r="F358" s="6" t="str">
        <f t="shared" si="15"/>
        <v>N</v>
      </c>
      <c r="G358" s="6" t="str">
        <f t="shared" si="17"/>
        <v>N</v>
      </c>
      <c r="H358" s="21" t="s">
        <v>223</v>
      </c>
      <c r="I358" s="21" t="s">
        <v>223</v>
      </c>
      <c r="J358" s="21" t="s">
        <v>223</v>
      </c>
      <c r="K358" s="21" t="s">
        <v>223</v>
      </c>
      <c r="L358" s="21" t="s">
        <v>223</v>
      </c>
      <c r="M358" s="21" t="s">
        <v>223</v>
      </c>
      <c r="N358" s="25" t="s">
        <v>1793</v>
      </c>
    </row>
    <row r="359" spans="1:14" x14ac:dyDescent="0.35">
      <c r="A359" s="13" t="s">
        <v>578</v>
      </c>
      <c r="B359" s="4" t="s">
        <v>9</v>
      </c>
      <c r="C359" s="14"/>
      <c r="D359" s="14"/>
      <c r="E359" s="6" t="str">
        <f t="shared" si="16"/>
        <v>N</v>
      </c>
      <c r="F359" s="6" t="str">
        <f t="shared" si="15"/>
        <v>N</v>
      </c>
      <c r="G359" s="6" t="str">
        <f t="shared" si="17"/>
        <v>N</v>
      </c>
      <c r="H359" s="21" t="s">
        <v>223</v>
      </c>
      <c r="I359" s="21" t="s">
        <v>223</v>
      </c>
      <c r="J359" s="21" t="s">
        <v>223</v>
      </c>
      <c r="K359" s="21" t="s">
        <v>223</v>
      </c>
      <c r="L359" s="21" t="s">
        <v>223</v>
      </c>
      <c r="M359" s="21" t="s">
        <v>223</v>
      </c>
      <c r="N359" s="15" t="s">
        <v>9</v>
      </c>
    </row>
    <row r="360" spans="1:14" x14ac:dyDescent="0.35">
      <c r="A360" s="13" t="s">
        <v>579</v>
      </c>
      <c r="B360" s="4" t="s">
        <v>8</v>
      </c>
      <c r="C360" s="14"/>
      <c r="D360" s="14"/>
      <c r="E360" s="6" t="str">
        <f t="shared" si="16"/>
        <v>N</v>
      </c>
      <c r="F360" s="6" t="str">
        <f t="shared" si="15"/>
        <v>N</v>
      </c>
      <c r="G360" s="6" t="str">
        <f t="shared" si="17"/>
        <v>N</v>
      </c>
      <c r="H360" s="21" t="s">
        <v>223</v>
      </c>
      <c r="I360" s="21" t="s">
        <v>223</v>
      </c>
      <c r="J360" s="21" t="s">
        <v>223</v>
      </c>
      <c r="K360" s="21" t="s">
        <v>223</v>
      </c>
      <c r="L360" s="21" t="s">
        <v>223</v>
      </c>
      <c r="M360" s="21" t="s">
        <v>223</v>
      </c>
      <c r="N360" s="25" t="s">
        <v>1793</v>
      </c>
    </row>
    <row r="361" spans="1:14" x14ac:dyDescent="0.35">
      <c r="A361" s="13" t="s">
        <v>580</v>
      </c>
      <c r="B361" s="4" t="s">
        <v>9</v>
      </c>
      <c r="C361" s="14"/>
      <c r="D361" s="14"/>
      <c r="E361" s="6" t="str">
        <f t="shared" si="16"/>
        <v>N</v>
      </c>
      <c r="F361" s="6" t="str">
        <f t="shared" si="15"/>
        <v>N</v>
      </c>
      <c r="G361" s="6" t="str">
        <f t="shared" si="17"/>
        <v>N</v>
      </c>
      <c r="H361" s="21" t="s">
        <v>223</v>
      </c>
      <c r="I361" s="21" t="s">
        <v>223</v>
      </c>
      <c r="J361" s="21" t="s">
        <v>223</v>
      </c>
      <c r="K361" s="21" t="s">
        <v>223</v>
      </c>
      <c r="L361" s="21" t="s">
        <v>223</v>
      </c>
      <c r="M361" s="21" t="s">
        <v>223</v>
      </c>
      <c r="N361" s="15" t="s">
        <v>9</v>
      </c>
    </row>
    <row r="362" spans="1:14" ht="29" x14ac:dyDescent="0.35">
      <c r="A362" s="13" t="s">
        <v>581</v>
      </c>
      <c r="B362" s="4" t="s">
        <v>28</v>
      </c>
      <c r="C362" s="14"/>
      <c r="D362" s="14"/>
      <c r="E362" s="6" t="str">
        <f t="shared" si="16"/>
        <v>N</v>
      </c>
      <c r="F362" s="6" t="str">
        <f t="shared" si="15"/>
        <v>N</v>
      </c>
      <c r="G362" s="6" t="str">
        <f t="shared" si="17"/>
        <v>N</v>
      </c>
      <c r="H362" s="21" t="s">
        <v>223</v>
      </c>
      <c r="I362" s="21" t="s">
        <v>223</v>
      </c>
      <c r="J362" s="21" t="s">
        <v>223</v>
      </c>
      <c r="K362" s="21" t="s">
        <v>223</v>
      </c>
      <c r="L362" s="21" t="s">
        <v>223</v>
      </c>
      <c r="M362" s="21" t="s">
        <v>223</v>
      </c>
      <c r="N362" s="41" t="s">
        <v>1796</v>
      </c>
    </row>
    <row r="363" spans="1:14" x14ac:dyDescent="0.35">
      <c r="A363" s="13" t="s">
        <v>582</v>
      </c>
      <c r="B363" s="4" t="s">
        <v>167</v>
      </c>
      <c r="C363" s="14">
        <v>2</v>
      </c>
      <c r="D363" s="14" t="s">
        <v>1602</v>
      </c>
      <c r="E363" s="6" t="str">
        <f t="shared" si="16"/>
        <v>N</v>
      </c>
      <c r="F363" s="6" t="str">
        <f t="shared" si="15"/>
        <v>Y</v>
      </c>
      <c r="G363" s="6" t="str">
        <f t="shared" si="17"/>
        <v>N</v>
      </c>
      <c r="H363" s="21">
        <v>5.3430200000000001</v>
      </c>
      <c r="I363" s="21">
        <v>0.21960499999999999</v>
      </c>
      <c r="J363" s="21">
        <v>4.1583800000000002</v>
      </c>
      <c r="K363" s="21">
        <v>0.80526600000000004</v>
      </c>
      <c r="L363" s="21">
        <v>1.34727</v>
      </c>
      <c r="M363" s="21">
        <v>57.867100000000001</v>
      </c>
      <c r="N363" s="26" t="s">
        <v>1093</v>
      </c>
    </row>
    <row r="364" spans="1:14" x14ac:dyDescent="0.35">
      <c r="A364" s="13" t="s">
        <v>583</v>
      </c>
      <c r="B364" s="4" t="s">
        <v>1748</v>
      </c>
      <c r="C364" s="14">
        <v>2</v>
      </c>
      <c r="D364" s="14" t="s">
        <v>1602</v>
      </c>
      <c r="E364" s="6" t="str">
        <f t="shared" si="16"/>
        <v>N</v>
      </c>
      <c r="F364" s="6" t="str">
        <f t="shared" si="15"/>
        <v>Y</v>
      </c>
      <c r="G364" s="6" t="str">
        <f t="shared" si="17"/>
        <v>N</v>
      </c>
      <c r="H364" s="21">
        <v>6.1799499999999998</v>
      </c>
      <c r="I364" s="21">
        <v>0.28429100000000002</v>
      </c>
      <c r="J364" s="21">
        <v>4.4809900000000003</v>
      </c>
      <c r="K364" s="21">
        <v>0.83762199999999998</v>
      </c>
      <c r="L364" s="21">
        <v>0.86760099999999996</v>
      </c>
      <c r="M364" s="21">
        <v>61.264800000000001</v>
      </c>
      <c r="N364" s="26" t="s">
        <v>1093</v>
      </c>
    </row>
    <row r="365" spans="1:14" x14ac:dyDescent="0.35">
      <c r="A365" s="13" t="s">
        <v>584</v>
      </c>
      <c r="B365" s="4" t="s">
        <v>1749</v>
      </c>
      <c r="C365" s="14">
        <v>2</v>
      </c>
      <c r="D365" s="14" t="s">
        <v>1602</v>
      </c>
      <c r="E365" s="6" t="str">
        <f t="shared" si="16"/>
        <v>N</v>
      </c>
      <c r="F365" s="6" t="str">
        <f t="shared" si="15"/>
        <v>Y</v>
      </c>
      <c r="G365" s="6" t="str">
        <f t="shared" si="17"/>
        <v>N</v>
      </c>
      <c r="H365" s="21">
        <v>6.6145800000000001</v>
      </c>
      <c r="I365" s="21">
        <v>0.290043</v>
      </c>
      <c r="J365" s="21">
        <v>4.99343</v>
      </c>
      <c r="K365" s="21">
        <v>0.81529200000000002</v>
      </c>
      <c r="L365" s="21">
        <v>0.59632300000000005</v>
      </c>
      <c r="M365" s="21">
        <v>63.805199999999999</v>
      </c>
      <c r="N365" s="26" t="s">
        <v>1093</v>
      </c>
    </row>
    <row r="366" spans="1:14" x14ac:dyDescent="0.35">
      <c r="A366" s="13" t="s">
        <v>585</v>
      </c>
      <c r="B366" s="4" t="s">
        <v>5</v>
      </c>
      <c r="C366" s="14"/>
      <c r="D366" s="14"/>
      <c r="E366" s="6" t="str">
        <f t="shared" si="16"/>
        <v>N</v>
      </c>
      <c r="F366" s="6" t="str">
        <f t="shared" si="15"/>
        <v>N</v>
      </c>
      <c r="G366" s="6" t="str">
        <f t="shared" si="17"/>
        <v>N</v>
      </c>
      <c r="H366" s="21" t="s">
        <v>223</v>
      </c>
      <c r="I366" s="21" t="s">
        <v>223</v>
      </c>
      <c r="J366" s="21" t="s">
        <v>223</v>
      </c>
      <c r="K366" s="21" t="s">
        <v>223</v>
      </c>
      <c r="L366" s="21" t="s">
        <v>223</v>
      </c>
      <c r="M366" s="21" t="s">
        <v>223</v>
      </c>
      <c r="N366" s="15" t="s">
        <v>1104</v>
      </c>
    </row>
    <row r="367" spans="1:14" x14ac:dyDescent="0.35">
      <c r="A367" s="13" t="s">
        <v>586</v>
      </c>
      <c r="B367" s="4" t="s">
        <v>835</v>
      </c>
      <c r="C367" s="14">
        <v>6</v>
      </c>
      <c r="D367" s="14" t="s">
        <v>1602</v>
      </c>
      <c r="E367" s="6" t="str">
        <f t="shared" si="16"/>
        <v>Y</v>
      </c>
      <c r="F367" s="6" t="str">
        <f t="shared" si="15"/>
        <v>N</v>
      </c>
      <c r="G367" s="6" t="str">
        <f t="shared" si="17"/>
        <v>N</v>
      </c>
      <c r="H367" s="21">
        <v>9.8202599999999993</v>
      </c>
      <c r="I367" s="21">
        <v>0.40335300000000002</v>
      </c>
      <c r="J367" s="21">
        <v>5.9156000000000004</v>
      </c>
      <c r="K367" s="21">
        <v>1.2843</v>
      </c>
      <c r="L367" s="21">
        <v>1.7206600000000001</v>
      </c>
      <c r="M367" s="21">
        <v>87.163200000000003</v>
      </c>
      <c r="N367" s="26" t="s">
        <v>1093</v>
      </c>
    </row>
    <row r="368" spans="1:14" x14ac:dyDescent="0.35">
      <c r="A368" s="13" t="s">
        <v>587</v>
      </c>
      <c r="B368" s="4" t="s">
        <v>33</v>
      </c>
      <c r="C368" s="14">
        <v>2</v>
      </c>
      <c r="D368" s="14"/>
      <c r="E368" s="6" t="str">
        <f t="shared" si="16"/>
        <v>N</v>
      </c>
      <c r="F368" s="6" t="str">
        <f t="shared" si="15"/>
        <v>N</v>
      </c>
      <c r="G368" s="6" t="str">
        <f t="shared" si="17"/>
        <v>N</v>
      </c>
      <c r="H368" s="21" t="s">
        <v>223</v>
      </c>
      <c r="I368" s="21" t="s">
        <v>223</v>
      </c>
      <c r="J368" s="21" t="s">
        <v>223</v>
      </c>
      <c r="K368" s="21" t="s">
        <v>223</v>
      </c>
      <c r="L368" s="21" t="s">
        <v>223</v>
      </c>
      <c r="M368" s="21" t="s">
        <v>223</v>
      </c>
      <c r="N368" s="15" t="s">
        <v>1092</v>
      </c>
    </row>
    <row r="369" spans="1:14" x14ac:dyDescent="0.35">
      <c r="A369" s="13" t="s">
        <v>588</v>
      </c>
      <c r="B369" s="4" t="s">
        <v>34</v>
      </c>
      <c r="C369" s="14">
        <v>2</v>
      </c>
      <c r="D369" s="14"/>
      <c r="E369" s="6" t="str">
        <f t="shared" si="16"/>
        <v>N</v>
      </c>
      <c r="F369" s="6" t="str">
        <f t="shared" si="15"/>
        <v>N</v>
      </c>
      <c r="G369" s="6" t="str">
        <f t="shared" si="17"/>
        <v>N</v>
      </c>
      <c r="H369" s="21" t="s">
        <v>223</v>
      </c>
      <c r="I369" s="21" t="s">
        <v>223</v>
      </c>
      <c r="J369" s="21" t="s">
        <v>223</v>
      </c>
      <c r="K369" s="21" t="s">
        <v>223</v>
      </c>
      <c r="L369" s="21" t="s">
        <v>223</v>
      </c>
      <c r="M369" s="21" t="s">
        <v>223</v>
      </c>
      <c r="N369" s="15" t="s">
        <v>1092</v>
      </c>
    </row>
    <row r="370" spans="1:14" x14ac:dyDescent="0.35">
      <c r="A370" s="13" t="s">
        <v>589</v>
      </c>
      <c r="B370" s="4" t="s">
        <v>1750</v>
      </c>
      <c r="C370" s="14">
        <v>2</v>
      </c>
      <c r="D370" s="14" t="s">
        <v>1602</v>
      </c>
      <c r="E370" s="6" t="str">
        <f t="shared" si="16"/>
        <v>N</v>
      </c>
      <c r="F370" s="6" t="str">
        <f t="shared" si="15"/>
        <v>Y</v>
      </c>
      <c r="G370" s="6" t="str">
        <f t="shared" si="17"/>
        <v>N</v>
      </c>
      <c r="H370" s="21">
        <v>10.3261</v>
      </c>
      <c r="I370" s="21">
        <v>0.37750800000000001</v>
      </c>
      <c r="J370" s="21">
        <v>5.6553500000000003</v>
      </c>
      <c r="K370" s="21">
        <v>1.38083</v>
      </c>
      <c r="L370" s="21">
        <v>1.6269800000000001</v>
      </c>
      <c r="M370" s="21">
        <v>88.369100000000003</v>
      </c>
      <c r="N370" s="26" t="s">
        <v>1093</v>
      </c>
    </row>
    <row r="371" spans="1:14" x14ac:dyDescent="0.35">
      <c r="A371" s="13" t="s">
        <v>590</v>
      </c>
      <c r="B371" s="4" t="s">
        <v>836</v>
      </c>
      <c r="C371" s="14">
        <v>6</v>
      </c>
      <c r="D371" s="14" t="s">
        <v>1602</v>
      </c>
      <c r="E371" s="6" t="str">
        <f t="shared" si="16"/>
        <v>Y</v>
      </c>
      <c r="F371" s="6" t="str">
        <f t="shared" si="15"/>
        <v>N</v>
      </c>
      <c r="G371" s="6" t="str">
        <f t="shared" si="17"/>
        <v>N</v>
      </c>
      <c r="H371" s="21">
        <v>9.2325499999999998</v>
      </c>
      <c r="I371" s="21">
        <v>0.37970599999999999</v>
      </c>
      <c r="J371" s="21">
        <v>5.6916900000000004</v>
      </c>
      <c r="K371" s="21">
        <v>1.2603800000000001</v>
      </c>
      <c r="L371" s="21">
        <v>1.74739</v>
      </c>
      <c r="M371" s="21">
        <v>84.697800000000001</v>
      </c>
      <c r="N371" s="26" t="s">
        <v>1093</v>
      </c>
    </row>
    <row r="372" spans="1:14" x14ac:dyDescent="0.35">
      <c r="A372" s="13" t="s">
        <v>591</v>
      </c>
      <c r="B372" s="36" t="s">
        <v>837</v>
      </c>
      <c r="C372" s="14">
        <v>6</v>
      </c>
      <c r="D372" s="14" t="s">
        <v>1602</v>
      </c>
      <c r="E372" s="6" t="str">
        <f t="shared" si="16"/>
        <v>Y</v>
      </c>
      <c r="F372" s="6" t="str">
        <f t="shared" si="15"/>
        <v>N</v>
      </c>
      <c r="G372" s="6" t="str">
        <f t="shared" si="17"/>
        <v>N</v>
      </c>
      <c r="H372" s="21">
        <v>9.2050599999999996</v>
      </c>
      <c r="I372" s="21">
        <v>0.38116899999999998</v>
      </c>
      <c r="J372" s="21">
        <v>5.7904400000000003</v>
      </c>
      <c r="K372" s="21">
        <v>1.2250000000000001</v>
      </c>
      <c r="L372" s="21">
        <v>1.5107999999999999</v>
      </c>
      <c r="M372" s="21">
        <v>84.221500000000006</v>
      </c>
      <c r="N372" s="26" t="s">
        <v>1093</v>
      </c>
    </row>
    <row r="373" spans="1:14" x14ac:dyDescent="0.35">
      <c r="A373" s="13" t="s">
        <v>592</v>
      </c>
      <c r="B373" s="36" t="s">
        <v>9</v>
      </c>
      <c r="C373" s="14"/>
      <c r="D373" s="14"/>
      <c r="E373" s="6" t="str">
        <f t="shared" si="16"/>
        <v>N</v>
      </c>
      <c r="F373" s="6" t="str">
        <f t="shared" si="15"/>
        <v>N</v>
      </c>
      <c r="G373" s="6" t="str">
        <f t="shared" si="17"/>
        <v>N</v>
      </c>
      <c r="H373" s="21" t="s">
        <v>223</v>
      </c>
      <c r="I373" s="21" t="s">
        <v>223</v>
      </c>
      <c r="J373" s="21" t="s">
        <v>223</v>
      </c>
      <c r="K373" s="21" t="s">
        <v>223</v>
      </c>
      <c r="L373" s="21" t="s">
        <v>223</v>
      </c>
      <c r="M373" s="21" t="s">
        <v>223</v>
      </c>
      <c r="N373" s="15" t="s">
        <v>9</v>
      </c>
    </row>
    <row r="374" spans="1:14" x14ac:dyDescent="0.35">
      <c r="A374" s="13" t="s">
        <v>593</v>
      </c>
      <c r="B374" s="36" t="s">
        <v>18</v>
      </c>
      <c r="C374" s="14"/>
      <c r="D374" s="14"/>
      <c r="E374" s="6" t="str">
        <f t="shared" si="16"/>
        <v>N</v>
      </c>
      <c r="F374" s="6" t="str">
        <f t="shared" si="15"/>
        <v>N</v>
      </c>
      <c r="G374" s="6" t="str">
        <f t="shared" si="17"/>
        <v>N</v>
      </c>
      <c r="H374" s="21" t="s">
        <v>223</v>
      </c>
      <c r="I374" s="21" t="s">
        <v>223</v>
      </c>
      <c r="J374" s="21" t="s">
        <v>223</v>
      </c>
      <c r="K374" s="21" t="s">
        <v>223</v>
      </c>
      <c r="L374" s="21" t="s">
        <v>223</v>
      </c>
      <c r="M374" s="21" t="s">
        <v>223</v>
      </c>
      <c r="N374" s="15" t="s">
        <v>9</v>
      </c>
    </row>
    <row r="375" spans="1:14" x14ac:dyDescent="0.35">
      <c r="A375" s="13" t="s">
        <v>594</v>
      </c>
      <c r="B375" s="36" t="s">
        <v>19</v>
      </c>
      <c r="C375" s="14"/>
      <c r="D375" s="14"/>
      <c r="E375" s="6" t="str">
        <f t="shared" si="16"/>
        <v>N</v>
      </c>
      <c r="F375" s="6" t="str">
        <f t="shared" si="15"/>
        <v>N</v>
      </c>
      <c r="G375" s="6" t="str">
        <f t="shared" si="17"/>
        <v>N</v>
      </c>
      <c r="H375" s="21" t="s">
        <v>223</v>
      </c>
      <c r="I375" s="21" t="s">
        <v>223</v>
      </c>
      <c r="J375" s="21" t="s">
        <v>223</v>
      </c>
      <c r="K375" s="21" t="s">
        <v>223</v>
      </c>
      <c r="L375" s="21" t="s">
        <v>223</v>
      </c>
      <c r="M375" s="21" t="s">
        <v>223</v>
      </c>
      <c r="N375" s="15" t="s">
        <v>1592</v>
      </c>
    </row>
    <row r="376" spans="1:14" x14ac:dyDescent="0.35">
      <c r="A376" s="13" t="s">
        <v>595</v>
      </c>
      <c r="B376" s="38" t="s">
        <v>8</v>
      </c>
      <c r="C376" s="14"/>
      <c r="D376" s="14"/>
      <c r="E376" s="6" t="str">
        <f t="shared" si="16"/>
        <v>N</v>
      </c>
      <c r="F376" s="6" t="str">
        <f t="shared" si="15"/>
        <v>N</v>
      </c>
      <c r="G376" s="6" t="str">
        <f t="shared" si="17"/>
        <v>N</v>
      </c>
      <c r="H376" s="21" t="s">
        <v>223</v>
      </c>
      <c r="I376" s="21" t="s">
        <v>223</v>
      </c>
      <c r="J376" s="21" t="s">
        <v>223</v>
      </c>
      <c r="K376" s="21" t="s">
        <v>223</v>
      </c>
      <c r="L376" s="21" t="s">
        <v>223</v>
      </c>
      <c r="M376" s="21" t="s">
        <v>223</v>
      </c>
      <c r="N376" s="25" t="s">
        <v>1793</v>
      </c>
    </row>
    <row r="377" spans="1:14" x14ac:dyDescent="0.35">
      <c r="A377" s="13" t="s">
        <v>596</v>
      </c>
      <c r="B377" s="36" t="s">
        <v>9</v>
      </c>
      <c r="C377" s="14"/>
      <c r="D377" s="14"/>
      <c r="E377" s="6" t="str">
        <f t="shared" si="16"/>
        <v>N</v>
      </c>
      <c r="F377" s="6" t="str">
        <f t="shared" si="15"/>
        <v>N</v>
      </c>
      <c r="G377" s="6" t="str">
        <f t="shared" si="17"/>
        <v>N</v>
      </c>
      <c r="H377" s="21" t="s">
        <v>223</v>
      </c>
      <c r="I377" s="21" t="s">
        <v>223</v>
      </c>
      <c r="J377" s="21" t="s">
        <v>223</v>
      </c>
      <c r="K377" s="21" t="s">
        <v>223</v>
      </c>
      <c r="L377" s="21" t="s">
        <v>223</v>
      </c>
      <c r="M377" s="21" t="s">
        <v>223</v>
      </c>
      <c r="N377" s="15" t="s">
        <v>9</v>
      </c>
    </row>
    <row r="378" spans="1:14" x14ac:dyDescent="0.35">
      <c r="A378" s="13" t="s">
        <v>597</v>
      </c>
      <c r="B378" s="36" t="s">
        <v>838</v>
      </c>
      <c r="C378" s="14">
        <v>5</v>
      </c>
      <c r="D378" s="14" t="s">
        <v>1602</v>
      </c>
      <c r="E378" s="6" t="str">
        <f t="shared" si="16"/>
        <v>Y</v>
      </c>
      <c r="F378" s="6" t="str">
        <f t="shared" si="15"/>
        <v>N</v>
      </c>
      <c r="G378" s="6" t="str">
        <f t="shared" si="17"/>
        <v>N</v>
      </c>
      <c r="H378" s="21">
        <v>9.4767399999999995</v>
      </c>
      <c r="I378" s="21">
        <v>0.35058899999999998</v>
      </c>
      <c r="J378" s="21">
        <v>5.0056799999999999</v>
      </c>
      <c r="K378" s="21">
        <v>1.29776</v>
      </c>
      <c r="L378" s="21">
        <v>1.4959100000000001</v>
      </c>
      <c r="M378" s="21">
        <v>80.598699999999994</v>
      </c>
      <c r="N378" s="26" t="s">
        <v>1093</v>
      </c>
    </row>
    <row r="379" spans="1:14" x14ac:dyDescent="0.35">
      <c r="A379" s="13" t="s">
        <v>598</v>
      </c>
      <c r="B379" s="38" t="s">
        <v>8</v>
      </c>
      <c r="C379" s="14"/>
      <c r="D379" s="14"/>
      <c r="E379" s="6" t="str">
        <f t="shared" si="16"/>
        <v>N</v>
      </c>
      <c r="F379" s="6" t="str">
        <f t="shared" si="15"/>
        <v>N</v>
      </c>
      <c r="G379" s="6" t="str">
        <f t="shared" si="17"/>
        <v>N</v>
      </c>
      <c r="H379" s="21" t="s">
        <v>223</v>
      </c>
      <c r="I379" s="21" t="s">
        <v>223</v>
      </c>
      <c r="J379" s="21" t="s">
        <v>223</v>
      </c>
      <c r="K379" s="21" t="s">
        <v>223</v>
      </c>
      <c r="L379" s="21" t="s">
        <v>223</v>
      </c>
      <c r="M379" s="21" t="s">
        <v>223</v>
      </c>
      <c r="N379" s="25" t="s">
        <v>1793</v>
      </c>
    </row>
    <row r="380" spans="1:14" x14ac:dyDescent="0.35">
      <c r="A380" s="13" t="s">
        <v>599</v>
      </c>
      <c r="B380" s="36" t="s">
        <v>26</v>
      </c>
      <c r="C380" s="14"/>
      <c r="D380" s="14"/>
      <c r="E380" s="6" t="str">
        <f t="shared" si="16"/>
        <v>N</v>
      </c>
      <c r="F380" s="6" t="str">
        <f t="shared" si="15"/>
        <v>N</v>
      </c>
      <c r="G380" s="6" t="str">
        <f t="shared" si="17"/>
        <v>N</v>
      </c>
      <c r="H380" s="21" t="s">
        <v>223</v>
      </c>
      <c r="I380" s="21" t="s">
        <v>223</v>
      </c>
      <c r="J380" s="21" t="s">
        <v>223</v>
      </c>
      <c r="K380" s="21" t="s">
        <v>223</v>
      </c>
      <c r="L380" s="21" t="s">
        <v>223</v>
      </c>
      <c r="M380" s="21" t="s">
        <v>223</v>
      </c>
      <c r="N380" s="15" t="s">
        <v>26</v>
      </c>
    </row>
    <row r="381" spans="1:14" x14ac:dyDescent="0.35">
      <c r="A381" s="13" t="s">
        <v>600</v>
      </c>
      <c r="B381" s="36" t="s">
        <v>26</v>
      </c>
      <c r="C381" s="14"/>
      <c r="D381" s="14"/>
      <c r="E381" s="6" t="str">
        <f t="shared" si="16"/>
        <v>N</v>
      </c>
      <c r="F381" s="6" t="str">
        <f t="shared" si="15"/>
        <v>N</v>
      </c>
      <c r="G381" s="6" t="str">
        <f t="shared" si="17"/>
        <v>N</v>
      </c>
      <c r="H381" s="21" t="s">
        <v>223</v>
      </c>
      <c r="I381" s="21" t="s">
        <v>223</v>
      </c>
      <c r="J381" s="21" t="s">
        <v>223</v>
      </c>
      <c r="K381" s="21" t="s">
        <v>223</v>
      </c>
      <c r="L381" s="21" t="s">
        <v>223</v>
      </c>
      <c r="M381" s="21" t="s">
        <v>223</v>
      </c>
      <c r="N381" s="15" t="s">
        <v>26</v>
      </c>
    </row>
    <row r="382" spans="1:14" x14ac:dyDescent="0.35">
      <c r="A382" s="13" t="s">
        <v>601</v>
      </c>
      <c r="B382" s="36" t="s">
        <v>841</v>
      </c>
      <c r="C382" s="14">
        <v>4</v>
      </c>
      <c r="D382" s="14" t="s">
        <v>1602</v>
      </c>
      <c r="E382" s="6" t="str">
        <f t="shared" si="16"/>
        <v>N</v>
      </c>
      <c r="F382" s="6" t="str">
        <f t="shared" si="15"/>
        <v>Y</v>
      </c>
      <c r="G382" s="6" t="str">
        <f t="shared" si="17"/>
        <v>N</v>
      </c>
      <c r="H382" s="21">
        <v>5.0648299999999997</v>
      </c>
      <c r="I382" s="21">
        <v>0.20632400000000001</v>
      </c>
      <c r="J382" s="21">
        <v>2.8092000000000001</v>
      </c>
      <c r="K382" s="21">
        <v>0.89126899999999998</v>
      </c>
      <c r="L382" s="21">
        <v>1.16353</v>
      </c>
      <c r="M382" s="21">
        <v>50.037500000000001</v>
      </c>
      <c r="N382" s="26" t="s">
        <v>1093</v>
      </c>
    </row>
    <row r="383" spans="1:14" x14ac:dyDescent="0.35">
      <c r="A383" s="13" t="s">
        <v>602</v>
      </c>
      <c r="B383" s="36" t="s">
        <v>0</v>
      </c>
      <c r="C383" s="14"/>
      <c r="D383" s="14"/>
      <c r="E383" s="6" t="str">
        <f t="shared" si="16"/>
        <v>N</v>
      </c>
      <c r="F383" s="6" t="str">
        <f t="shared" si="15"/>
        <v>N</v>
      </c>
      <c r="G383" s="6" t="str">
        <f t="shared" si="17"/>
        <v>N</v>
      </c>
      <c r="H383" s="21" t="s">
        <v>223</v>
      </c>
      <c r="I383" s="21" t="s">
        <v>223</v>
      </c>
      <c r="J383" s="21" t="s">
        <v>223</v>
      </c>
      <c r="K383" s="21" t="s">
        <v>223</v>
      </c>
      <c r="L383" s="21" t="s">
        <v>223</v>
      </c>
      <c r="M383" s="21" t="s">
        <v>223</v>
      </c>
      <c r="N383" s="15" t="s">
        <v>1804</v>
      </c>
    </row>
    <row r="384" spans="1:14" x14ac:dyDescent="0.35">
      <c r="A384" s="13" t="s">
        <v>603</v>
      </c>
      <c r="B384" s="36" t="s">
        <v>9</v>
      </c>
      <c r="C384" s="14"/>
      <c r="D384" s="14"/>
      <c r="E384" s="6" t="str">
        <f t="shared" si="16"/>
        <v>N</v>
      </c>
      <c r="F384" s="6" t="str">
        <f t="shared" si="15"/>
        <v>N</v>
      </c>
      <c r="G384" s="6" t="str">
        <f t="shared" si="17"/>
        <v>N</v>
      </c>
      <c r="H384" s="21" t="s">
        <v>223</v>
      </c>
      <c r="I384" s="21" t="s">
        <v>223</v>
      </c>
      <c r="J384" s="21" t="s">
        <v>223</v>
      </c>
      <c r="K384" s="21" t="s">
        <v>223</v>
      </c>
      <c r="L384" s="21" t="s">
        <v>223</v>
      </c>
      <c r="M384" s="21" t="s">
        <v>223</v>
      </c>
      <c r="N384" s="15" t="s">
        <v>9</v>
      </c>
    </row>
    <row r="385" spans="1:14" x14ac:dyDescent="0.35">
      <c r="A385" s="13" t="s">
        <v>604</v>
      </c>
      <c r="B385" s="36" t="s">
        <v>842</v>
      </c>
      <c r="C385" s="14">
        <v>4</v>
      </c>
      <c r="D385" s="14" t="s">
        <v>1602</v>
      </c>
      <c r="E385" s="6" t="str">
        <f t="shared" si="16"/>
        <v>N</v>
      </c>
      <c r="F385" s="6" t="str">
        <f t="shared" si="15"/>
        <v>Y</v>
      </c>
      <c r="G385" s="6" t="str">
        <f t="shared" si="17"/>
        <v>N</v>
      </c>
      <c r="H385" s="21">
        <v>4.9062400000000004</v>
      </c>
      <c r="I385" s="21">
        <v>0.20624700000000001</v>
      </c>
      <c r="J385" s="21">
        <v>3.6146199999999999</v>
      </c>
      <c r="K385" s="21">
        <v>0.58943199999999996</v>
      </c>
      <c r="L385" s="21">
        <v>0.16499800000000001</v>
      </c>
      <c r="M385" s="21">
        <v>46.158200000000001</v>
      </c>
      <c r="N385" s="26" t="s">
        <v>1093</v>
      </c>
    </row>
    <row r="386" spans="1:14" x14ac:dyDescent="0.35">
      <c r="A386" s="13" t="s">
        <v>605</v>
      </c>
      <c r="B386" s="4" t="s">
        <v>9</v>
      </c>
      <c r="C386" s="14"/>
      <c r="D386" s="14"/>
      <c r="E386" s="6" t="str">
        <f t="shared" si="16"/>
        <v>N</v>
      </c>
      <c r="F386" s="6" t="str">
        <f t="shared" si="15"/>
        <v>N</v>
      </c>
      <c r="G386" s="6" t="str">
        <f t="shared" si="17"/>
        <v>N</v>
      </c>
      <c r="H386" s="21" t="s">
        <v>223</v>
      </c>
      <c r="I386" s="21" t="s">
        <v>223</v>
      </c>
      <c r="J386" s="21" t="s">
        <v>223</v>
      </c>
      <c r="K386" s="21" t="s">
        <v>223</v>
      </c>
      <c r="L386" s="21" t="s">
        <v>223</v>
      </c>
      <c r="M386" s="21" t="s">
        <v>223</v>
      </c>
      <c r="N386" s="15" t="s">
        <v>9</v>
      </c>
    </row>
    <row r="387" spans="1:14" x14ac:dyDescent="0.35">
      <c r="A387" s="13" t="s">
        <v>606</v>
      </c>
      <c r="B387" s="4" t="s">
        <v>1751</v>
      </c>
      <c r="C387" s="14">
        <v>2</v>
      </c>
      <c r="D387" s="14" t="s">
        <v>1602</v>
      </c>
      <c r="E387" s="6" t="str">
        <f t="shared" si="16"/>
        <v>N</v>
      </c>
      <c r="F387" s="6" t="str">
        <f t="shared" si="15"/>
        <v>Y</v>
      </c>
      <c r="G387" s="6" t="str">
        <f t="shared" si="17"/>
        <v>N</v>
      </c>
      <c r="H387" s="21">
        <v>7.7851299999999997</v>
      </c>
      <c r="I387" s="21">
        <v>0.32917800000000003</v>
      </c>
      <c r="J387" s="21">
        <v>5.8849299999999998</v>
      </c>
      <c r="K387" s="21">
        <v>1.0274099999999999</v>
      </c>
      <c r="L387" s="21">
        <v>2.34389</v>
      </c>
      <c r="M387" s="21">
        <v>77.7577</v>
      </c>
      <c r="N387" s="26" t="s">
        <v>1093</v>
      </c>
    </row>
    <row r="388" spans="1:14" x14ac:dyDescent="0.35">
      <c r="A388" s="13" t="s">
        <v>607</v>
      </c>
      <c r="B388" s="4" t="s">
        <v>1752</v>
      </c>
      <c r="C388" s="14">
        <v>2</v>
      </c>
      <c r="D388" s="14" t="s">
        <v>1602</v>
      </c>
      <c r="E388" s="6" t="str">
        <f t="shared" si="16"/>
        <v>N</v>
      </c>
      <c r="F388" s="6" t="str">
        <f t="shared" ref="F388:F451" si="18">IF(
AND(
LEFT(B388,3)="MSI",E388="N"),"Y","N")</f>
        <v>Y</v>
      </c>
      <c r="G388" s="6" t="str">
        <f t="shared" si="17"/>
        <v>N</v>
      </c>
      <c r="H388" s="21">
        <v>7.8118400000000001</v>
      </c>
      <c r="I388" s="21">
        <v>0.32788400000000001</v>
      </c>
      <c r="J388" s="21">
        <v>5.6431399999999998</v>
      </c>
      <c r="K388" s="21">
        <v>0.79391400000000001</v>
      </c>
      <c r="L388" s="21">
        <v>2.3237299999999999</v>
      </c>
      <c r="M388" s="21">
        <v>66.933999999999997</v>
      </c>
      <c r="N388" s="26" t="s">
        <v>1093</v>
      </c>
    </row>
    <row r="389" spans="1:14" x14ac:dyDescent="0.35">
      <c r="A389" s="13" t="s">
        <v>608</v>
      </c>
      <c r="B389" s="4" t="s">
        <v>9</v>
      </c>
      <c r="C389" s="14"/>
      <c r="D389" s="14"/>
      <c r="E389" s="6" t="str">
        <f t="shared" ref="E389:E452" si="19">IF(LEFT(B389,5)="MSIOD","Y","N")</f>
        <v>N</v>
      </c>
      <c r="F389" s="6" t="str">
        <f t="shared" si="18"/>
        <v>N</v>
      </c>
      <c r="G389" s="6" t="str">
        <f t="shared" ref="G389:G452" si="20">IF(LEFT(B389,5)="DDRIO","Y","N")</f>
        <v>N</v>
      </c>
      <c r="H389" s="21" t="s">
        <v>223</v>
      </c>
      <c r="I389" s="21" t="s">
        <v>223</v>
      </c>
      <c r="J389" s="21" t="s">
        <v>223</v>
      </c>
      <c r="K389" s="21" t="s">
        <v>223</v>
      </c>
      <c r="L389" s="21" t="s">
        <v>223</v>
      </c>
      <c r="M389" s="21" t="s">
        <v>223</v>
      </c>
      <c r="N389" s="15" t="s">
        <v>9</v>
      </c>
    </row>
    <row r="390" spans="1:14" x14ac:dyDescent="0.35">
      <c r="A390" s="13" t="s">
        <v>609</v>
      </c>
      <c r="B390" s="4" t="s">
        <v>1753</v>
      </c>
      <c r="C390" s="14">
        <v>2</v>
      </c>
      <c r="D390" s="14" t="s">
        <v>1602</v>
      </c>
      <c r="E390" s="6" t="str">
        <f t="shared" si="19"/>
        <v>N</v>
      </c>
      <c r="F390" s="6" t="str">
        <f t="shared" si="18"/>
        <v>Y</v>
      </c>
      <c r="G390" s="6" t="str">
        <f t="shared" si="20"/>
        <v>N</v>
      </c>
      <c r="H390" s="21">
        <v>8.4908099999999997</v>
      </c>
      <c r="I390" s="21">
        <v>0.35420400000000002</v>
      </c>
      <c r="J390" s="21">
        <v>5.04305</v>
      </c>
      <c r="K390" s="21">
        <v>1.1418699999999999</v>
      </c>
      <c r="L390" s="21">
        <v>0.64852100000000001</v>
      </c>
      <c r="M390" s="21">
        <v>75.884900000000002</v>
      </c>
      <c r="N390" s="26" t="s">
        <v>1093</v>
      </c>
    </row>
    <row r="391" spans="1:14" x14ac:dyDescent="0.35">
      <c r="A391" s="13" t="s">
        <v>610</v>
      </c>
      <c r="B391" s="4" t="s">
        <v>1754</v>
      </c>
      <c r="C391" s="14">
        <v>2</v>
      </c>
      <c r="D391" s="14" t="s">
        <v>1602</v>
      </c>
      <c r="E391" s="6" t="str">
        <f t="shared" si="19"/>
        <v>N</v>
      </c>
      <c r="F391" s="6" t="str">
        <f t="shared" si="18"/>
        <v>Y</v>
      </c>
      <c r="G391" s="6" t="str">
        <f t="shared" si="20"/>
        <v>N</v>
      </c>
      <c r="H391" s="21">
        <v>8.9878</v>
      </c>
      <c r="I391" s="21">
        <v>0.358267</v>
      </c>
      <c r="J391" s="21">
        <v>5.2840699999999998</v>
      </c>
      <c r="K391" s="21">
        <v>1.18228</v>
      </c>
      <c r="L391" s="21">
        <v>1.0624</v>
      </c>
      <c r="M391" s="21">
        <v>79.039599999999993</v>
      </c>
      <c r="N391" s="26" t="s">
        <v>1093</v>
      </c>
    </row>
    <row r="392" spans="1:14" x14ac:dyDescent="0.35">
      <c r="A392" s="13" t="s">
        <v>611</v>
      </c>
      <c r="B392" s="4" t="s">
        <v>5</v>
      </c>
      <c r="C392" s="14"/>
      <c r="D392" s="14"/>
      <c r="E392" s="6" t="str">
        <f t="shared" si="19"/>
        <v>N</v>
      </c>
      <c r="F392" s="6" t="str">
        <f t="shared" si="18"/>
        <v>N</v>
      </c>
      <c r="G392" s="6" t="str">
        <f t="shared" si="20"/>
        <v>N</v>
      </c>
      <c r="H392" s="21" t="s">
        <v>223</v>
      </c>
      <c r="I392" s="21" t="s">
        <v>223</v>
      </c>
      <c r="J392" s="21" t="s">
        <v>223</v>
      </c>
      <c r="K392" s="21" t="s">
        <v>223</v>
      </c>
      <c r="L392" s="21" t="s">
        <v>223</v>
      </c>
      <c r="M392" s="21" t="s">
        <v>223</v>
      </c>
      <c r="N392" s="15" t="s">
        <v>1104</v>
      </c>
    </row>
    <row r="393" spans="1:14" x14ac:dyDescent="0.35">
      <c r="A393" s="13" t="s">
        <v>612</v>
      </c>
      <c r="B393" s="36" t="s">
        <v>839</v>
      </c>
      <c r="C393" s="14">
        <v>6</v>
      </c>
      <c r="D393" s="14" t="s">
        <v>1602</v>
      </c>
      <c r="E393" s="6" t="str">
        <f t="shared" si="19"/>
        <v>Y</v>
      </c>
      <c r="F393" s="6" t="str">
        <f t="shared" si="18"/>
        <v>N</v>
      </c>
      <c r="G393" s="6" t="str">
        <f t="shared" si="20"/>
        <v>N</v>
      </c>
      <c r="H393" s="21">
        <v>7.5568</v>
      </c>
      <c r="I393" s="21">
        <v>0.30024800000000001</v>
      </c>
      <c r="J393" s="21">
        <v>6.2347700000000001</v>
      </c>
      <c r="K393" s="21">
        <v>0.98828000000000005</v>
      </c>
      <c r="L393" s="21">
        <v>2.7121900000000001</v>
      </c>
      <c r="M393" s="21">
        <v>78.496499999999997</v>
      </c>
      <c r="N393" s="26" t="s">
        <v>1093</v>
      </c>
    </row>
    <row r="394" spans="1:14" x14ac:dyDescent="0.35">
      <c r="A394" s="13" t="s">
        <v>613</v>
      </c>
      <c r="B394" s="36" t="s">
        <v>840</v>
      </c>
      <c r="C394" s="14">
        <v>6</v>
      </c>
      <c r="D394" s="14" t="s">
        <v>1602</v>
      </c>
      <c r="E394" s="6" t="str">
        <f t="shared" si="19"/>
        <v>Y</v>
      </c>
      <c r="F394" s="6" t="str">
        <f t="shared" si="18"/>
        <v>N</v>
      </c>
      <c r="G394" s="6" t="str">
        <f t="shared" si="20"/>
        <v>N</v>
      </c>
      <c r="H394" s="21">
        <v>6.8452099999999998</v>
      </c>
      <c r="I394" s="21">
        <v>0.27298299999999998</v>
      </c>
      <c r="J394" s="21">
        <v>5.1585700000000001</v>
      </c>
      <c r="K394" s="21">
        <v>1.01976</v>
      </c>
      <c r="L394" s="21">
        <v>2.2498900000000002</v>
      </c>
      <c r="M394" s="21">
        <v>72.529399999999995</v>
      </c>
      <c r="N394" s="26" t="s">
        <v>1093</v>
      </c>
    </row>
    <row r="395" spans="1:14" x14ac:dyDescent="0.35">
      <c r="A395" s="13" t="s">
        <v>614</v>
      </c>
      <c r="B395" s="36" t="s">
        <v>20</v>
      </c>
      <c r="C395" s="14"/>
      <c r="D395" s="14"/>
      <c r="E395" s="6" t="str">
        <f t="shared" si="19"/>
        <v>N</v>
      </c>
      <c r="F395" s="6" t="str">
        <f t="shared" si="18"/>
        <v>N</v>
      </c>
      <c r="G395" s="6" t="str">
        <f t="shared" si="20"/>
        <v>N</v>
      </c>
      <c r="H395" s="21" t="s">
        <v>223</v>
      </c>
      <c r="I395" s="21" t="s">
        <v>223</v>
      </c>
      <c r="J395" s="21" t="s">
        <v>223</v>
      </c>
      <c r="K395" s="21" t="s">
        <v>223</v>
      </c>
      <c r="L395" s="21" t="s">
        <v>223</v>
      </c>
      <c r="M395" s="21" t="s">
        <v>223</v>
      </c>
      <c r="N395" s="15" t="s">
        <v>1592</v>
      </c>
    </row>
    <row r="396" spans="1:14" x14ac:dyDescent="0.35">
      <c r="A396" s="13" t="s">
        <v>615</v>
      </c>
      <c r="B396" s="36" t="s">
        <v>9</v>
      </c>
      <c r="C396" s="14"/>
      <c r="D396" s="14"/>
      <c r="E396" s="6" t="str">
        <f t="shared" si="19"/>
        <v>N</v>
      </c>
      <c r="F396" s="6" t="str">
        <f t="shared" si="18"/>
        <v>N</v>
      </c>
      <c r="G396" s="6" t="str">
        <f t="shared" si="20"/>
        <v>N</v>
      </c>
      <c r="H396" s="21" t="s">
        <v>223</v>
      </c>
      <c r="I396" s="21" t="s">
        <v>223</v>
      </c>
      <c r="J396" s="21" t="s">
        <v>223</v>
      </c>
      <c r="K396" s="21" t="s">
        <v>223</v>
      </c>
      <c r="L396" s="21" t="s">
        <v>223</v>
      </c>
      <c r="M396" s="21" t="s">
        <v>223</v>
      </c>
      <c r="N396" s="15" t="s">
        <v>9</v>
      </c>
    </row>
    <row r="397" spans="1:14" x14ac:dyDescent="0.35">
      <c r="A397" s="13" t="s">
        <v>616</v>
      </c>
      <c r="B397" s="36" t="s">
        <v>21</v>
      </c>
      <c r="C397" s="14"/>
      <c r="D397" s="14"/>
      <c r="E397" s="6" t="str">
        <f t="shared" si="19"/>
        <v>N</v>
      </c>
      <c r="F397" s="6" t="str">
        <f t="shared" si="18"/>
        <v>N</v>
      </c>
      <c r="G397" s="6" t="str">
        <f t="shared" si="20"/>
        <v>N</v>
      </c>
      <c r="H397" s="21" t="s">
        <v>223</v>
      </c>
      <c r="I397" s="21" t="s">
        <v>223</v>
      </c>
      <c r="J397" s="21" t="s">
        <v>223</v>
      </c>
      <c r="K397" s="21" t="s">
        <v>223</v>
      </c>
      <c r="L397" s="21" t="s">
        <v>223</v>
      </c>
      <c r="M397" s="21" t="s">
        <v>223</v>
      </c>
      <c r="N397" s="15" t="s">
        <v>9</v>
      </c>
    </row>
    <row r="398" spans="1:14" x14ac:dyDescent="0.35">
      <c r="A398" s="13" t="s">
        <v>617</v>
      </c>
      <c r="B398" s="37" t="s">
        <v>22</v>
      </c>
      <c r="C398" s="14"/>
      <c r="D398" s="14"/>
      <c r="E398" s="6" t="str">
        <f t="shared" si="19"/>
        <v>N</v>
      </c>
      <c r="F398" s="6" t="str">
        <f t="shared" si="18"/>
        <v>N</v>
      </c>
      <c r="G398" s="6" t="str">
        <f t="shared" si="20"/>
        <v>N</v>
      </c>
      <c r="H398" s="21" t="s">
        <v>223</v>
      </c>
      <c r="I398" s="21" t="s">
        <v>223</v>
      </c>
      <c r="J398" s="21" t="s">
        <v>223</v>
      </c>
      <c r="K398" s="21" t="s">
        <v>223</v>
      </c>
      <c r="L398" s="21" t="s">
        <v>223</v>
      </c>
      <c r="M398" s="21" t="s">
        <v>223</v>
      </c>
      <c r="N398" s="25" t="s">
        <v>1599</v>
      </c>
    </row>
    <row r="399" spans="1:14" x14ac:dyDescent="0.35">
      <c r="A399" s="13" t="s">
        <v>618</v>
      </c>
      <c r="B399" s="38" t="s">
        <v>8</v>
      </c>
      <c r="C399" s="14"/>
      <c r="D399" s="14"/>
      <c r="E399" s="6" t="str">
        <f t="shared" si="19"/>
        <v>N</v>
      </c>
      <c r="F399" s="6" t="str">
        <f t="shared" si="18"/>
        <v>N</v>
      </c>
      <c r="G399" s="6" t="str">
        <f t="shared" si="20"/>
        <v>N</v>
      </c>
      <c r="H399" s="21" t="s">
        <v>223</v>
      </c>
      <c r="I399" s="21" t="s">
        <v>223</v>
      </c>
      <c r="J399" s="21" t="s">
        <v>223</v>
      </c>
      <c r="K399" s="21" t="s">
        <v>223</v>
      </c>
      <c r="L399" s="21" t="s">
        <v>223</v>
      </c>
      <c r="M399" s="21" t="s">
        <v>223</v>
      </c>
      <c r="N399" s="25" t="s">
        <v>1793</v>
      </c>
    </row>
    <row r="400" spans="1:14" x14ac:dyDescent="0.35">
      <c r="A400" s="13" t="s">
        <v>619</v>
      </c>
      <c r="B400" s="36" t="s">
        <v>843</v>
      </c>
      <c r="C400" s="14">
        <v>5</v>
      </c>
      <c r="D400" s="14" t="s">
        <v>1602</v>
      </c>
      <c r="E400" s="6" t="str">
        <f t="shared" si="19"/>
        <v>Y</v>
      </c>
      <c r="F400" s="6" t="str">
        <f t="shared" si="18"/>
        <v>N</v>
      </c>
      <c r="G400" s="6" t="str">
        <f t="shared" si="20"/>
        <v>N</v>
      </c>
      <c r="H400" s="21">
        <v>9.6521699999999999</v>
      </c>
      <c r="I400" s="21">
        <v>0.37316100000000002</v>
      </c>
      <c r="J400" s="21">
        <v>6.1858199999999997</v>
      </c>
      <c r="K400" s="21">
        <v>1.23902</v>
      </c>
      <c r="L400" s="21">
        <v>0.68067299999999997</v>
      </c>
      <c r="M400" s="21">
        <v>87.546300000000002</v>
      </c>
      <c r="N400" s="26" t="s">
        <v>1093</v>
      </c>
    </row>
    <row r="401" spans="1:14" x14ac:dyDescent="0.35">
      <c r="A401" s="13" t="s">
        <v>620</v>
      </c>
      <c r="B401" s="36" t="s">
        <v>846</v>
      </c>
      <c r="C401" s="14">
        <v>4</v>
      </c>
      <c r="D401" s="14" t="s">
        <v>1602</v>
      </c>
      <c r="E401" s="6" t="str">
        <f t="shared" si="19"/>
        <v>N</v>
      </c>
      <c r="F401" s="6" t="str">
        <f t="shared" si="18"/>
        <v>Y</v>
      </c>
      <c r="G401" s="6" t="str">
        <f t="shared" si="20"/>
        <v>N</v>
      </c>
      <c r="H401" s="21">
        <v>4.6036999999999999</v>
      </c>
      <c r="I401" s="21">
        <v>0.17180500000000001</v>
      </c>
      <c r="J401" s="21">
        <v>2.8395800000000002</v>
      </c>
      <c r="K401" s="21">
        <v>0.79263799999999995</v>
      </c>
      <c r="L401" s="21">
        <v>0.69942400000000005</v>
      </c>
      <c r="M401" s="21">
        <v>47.442100000000003</v>
      </c>
      <c r="N401" s="26" t="s">
        <v>1093</v>
      </c>
    </row>
    <row r="402" spans="1:14" x14ac:dyDescent="0.35">
      <c r="A402" s="13" t="s">
        <v>621</v>
      </c>
      <c r="B402" s="36" t="s">
        <v>847</v>
      </c>
      <c r="C402" s="14">
        <v>4</v>
      </c>
      <c r="D402" s="14" t="s">
        <v>1602</v>
      </c>
      <c r="E402" s="6" t="str">
        <f t="shared" si="19"/>
        <v>N</v>
      </c>
      <c r="F402" s="6" t="str">
        <f t="shared" si="18"/>
        <v>Y</v>
      </c>
      <c r="G402" s="6" t="str">
        <f t="shared" si="20"/>
        <v>N</v>
      </c>
      <c r="H402" s="21">
        <v>4.7188299999999996</v>
      </c>
      <c r="I402" s="21">
        <v>0.19001699999999999</v>
      </c>
      <c r="J402" s="21">
        <v>3.2300800000000001</v>
      </c>
      <c r="K402" s="21">
        <v>0.67933200000000005</v>
      </c>
      <c r="L402" s="21">
        <v>0.355074</v>
      </c>
      <c r="M402" s="21">
        <v>46.843299999999999</v>
      </c>
      <c r="N402" s="26" t="s">
        <v>1093</v>
      </c>
    </row>
    <row r="403" spans="1:14" x14ac:dyDescent="0.35">
      <c r="A403" s="13" t="s">
        <v>622</v>
      </c>
      <c r="B403" s="36" t="s">
        <v>9</v>
      </c>
      <c r="C403" s="14"/>
      <c r="D403" s="14"/>
      <c r="E403" s="6" t="str">
        <f t="shared" si="19"/>
        <v>N</v>
      </c>
      <c r="F403" s="6" t="str">
        <f t="shared" si="18"/>
        <v>N</v>
      </c>
      <c r="G403" s="6" t="str">
        <f t="shared" si="20"/>
        <v>N</v>
      </c>
      <c r="H403" s="21" t="s">
        <v>223</v>
      </c>
      <c r="I403" s="21" t="s">
        <v>223</v>
      </c>
      <c r="J403" s="21" t="s">
        <v>223</v>
      </c>
      <c r="K403" s="21" t="s">
        <v>223</v>
      </c>
      <c r="L403" s="21" t="s">
        <v>223</v>
      </c>
      <c r="M403" s="21" t="s">
        <v>223</v>
      </c>
      <c r="N403" s="15" t="s">
        <v>9</v>
      </c>
    </row>
    <row r="404" spans="1:14" x14ac:dyDescent="0.35">
      <c r="A404" s="13" t="s">
        <v>623</v>
      </c>
      <c r="B404" s="4" t="s">
        <v>848</v>
      </c>
      <c r="C404" s="14">
        <v>4</v>
      </c>
      <c r="D404" s="14" t="s">
        <v>1602</v>
      </c>
      <c r="E404" s="6" t="str">
        <f t="shared" si="19"/>
        <v>N</v>
      </c>
      <c r="F404" s="6" t="str">
        <f t="shared" si="18"/>
        <v>Y</v>
      </c>
      <c r="G404" s="6" t="str">
        <f t="shared" si="20"/>
        <v>N</v>
      </c>
      <c r="H404" s="21">
        <v>4.2898100000000001</v>
      </c>
      <c r="I404" s="21">
        <v>0.17003399999999999</v>
      </c>
      <c r="J404" s="21">
        <v>2.3426800000000001</v>
      </c>
      <c r="K404" s="21">
        <v>0.80780399999999997</v>
      </c>
      <c r="L404" s="21">
        <v>0.62415600000000004</v>
      </c>
      <c r="M404" s="21">
        <v>43.502000000000002</v>
      </c>
      <c r="N404" s="26" t="s">
        <v>1093</v>
      </c>
    </row>
    <row r="405" spans="1:14" x14ac:dyDescent="0.35">
      <c r="A405" s="13" t="s">
        <v>624</v>
      </c>
      <c r="B405" s="4" t="s">
        <v>849</v>
      </c>
      <c r="C405" s="14">
        <v>4</v>
      </c>
      <c r="D405" s="14" t="s">
        <v>1602</v>
      </c>
      <c r="E405" s="6" t="str">
        <f t="shared" si="19"/>
        <v>N</v>
      </c>
      <c r="F405" s="6" t="str">
        <f t="shared" si="18"/>
        <v>Y</v>
      </c>
      <c r="G405" s="6" t="str">
        <f t="shared" si="20"/>
        <v>N</v>
      </c>
      <c r="H405" s="21">
        <v>4.4315699999999998</v>
      </c>
      <c r="I405" s="21">
        <v>0.174456</v>
      </c>
      <c r="J405" s="21">
        <v>2.40272</v>
      </c>
      <c r="K405" s="21">
        <v>0.75480400000000003</v>
      </c>
      <c r="L405" s="21">
        <v>0.54764299999999999</v>
      </c>
      <c r="M405" s="21">
        <v>42.586199999999998</v>
      </c>
      <c r="N405" s="26" t="s">
        <v>1093</v>
      </c>
    </row>
    <row r="406" spans="1:14" x14ac:dyDescent="0.35">
      <c r="A406" s="13" t="s">
        <v>625</v>
      </c>
      <c r="B406" s="4" t="s">
        <v>850</v>
      </c>
      <c r="C406" s="14">
        <v>4</v>
      </c>
      <c r="D406" s="14" t="s">
        <v>1602</v>
      </c>
      <c r="E406" s="6" t="str">
        <f t="shared" si="19"/>
        <v>N</v>
      </c>
      <c r="F406" s="6" t="str">
        <f t="shared" si="18"/>
        <v>Y</v>
      </c>
      <c r="G406" s="6" t="str">
        <f t="shared" si="20"/>
        <v>N</v>
      </c>
      <c r="H406" s="21">
        <v>4.9116600000000004</v>
      </c>
      <c r="I406" s="21">
        <v>0.20008200000000001</v>
      </c>
      <c r="J406" s="21">
        <v>2.7383899999999999</v>
      </c>
      <c r="K406" s="21">
        <v>0.93775799999999998</v>
      </c>
      <c r="L406" s="21">
        <v>0.89012899999999995</v>
      </c>
      <c r="M406" s="21">
        <v>50.674900000000001</v>
      </c>
      <c r="N406" s="26" t="s">
        <v>1093</v>
      </c>
    </row>
    <row r="407" spans="1:14" x14ac:dyDescent="0.35">
      <c r="A407" s="13" t="s">
        <v>626</v>
      </c>
      <c r="B407" s="4" t="s">
        <v>851</v>
      </c>
      <c r="C407" s="14">
        <v>4</v>
      </c>
      <c r="D407" s="14" t="s">
        <v>1602</v>
      </c>
      <c r="E407" s="6" t="str">
        <f t="shared" si="19"/>
        <v>N</v>
      </c>
      <c r="F407" s="6" t="str">
        <f t="shared" si="18"/>
        <v>Y</v>
      </c>
      <c r="G407" s="6" t="str">
        <f t="shared" si="20"/>
        <v>N</v>
      </c>
      <c r="H407" s="21">
        <v>4.8815099999999996</v>
      </c>
      <c r="I407" s="21">
        <v>0.1857</v>
      </c>
      <c r="J407" s="21">
        <v>3.2925499999999999</v>
      </c>
      <c r="K407" s="21">
        <v>0.73993399999999998</v>
      </c>
      <c r="L407" s="21">
        <v>0.81726900000000002</v>
      </c>
      <c r="M407" s="21">
        <v>49.358600000000003</v>
      </c>
      <c r="N407" s="26" t="s">
        <v>1093</v>
      </c>
    </row>
    <row r="408" spans="1:14" x14ac:dyDescent="0.35">
      <c r="A408" s="13" t="s">
        <v>627</v>
      </c>
      <c r="B408" s="4" t="s">
        <v>852</v>
      </c>
      <c r="C408" s="14">
        <v>4</v>
      </c>
      <c r="D408" s="14" t="s">
        <v>1602</v>
      </c>
      <c r="E408" s="6" t="str">
        <f t="shared" si="19"/>
        <v>N</v>
      </c>
      <c r="F408" s="6" t="str">
        <f t="shared" si="18"/>
        <v>Y</v>
      </c>
      <c r="G408" s="6" t="str">
        <f t="shared" si="20"/>
        <v>N</v>
      </c>
      <c r="H408" s="21">
        <v>7.6515599999999999</v>
      </c>
      <c r="I408" s="21">
        <v>0.28540300000000002</v>
      </c>
      <c r="J408" s="21">
        <v>4.6208099999999996</v>
      </c>
      <c r="K408" s="21">
        <v>1.0379499999999999</v>
      </c>
      <c r="L408" s="21">
        <v>2.0214699999999999</v>
      </c>
      <c r="M408" s="21">
        <v>69.254400000000004</v>
      </c>
      <c r="N408" s="26" t="s">
        <v>1093</v>
      </c>
    </row>
    <row r="409" spans="1:14" x14ac:dyDescent="0.35">
      <c r="A409" s="13" t="s">
        <v>628</v>
      </c>
      <c r="B409" s="4" t="s">
        <v>853</v>
      </c>
      <c r="C409" s="14">
        <v>4</v>
      </c>
      <c r="D409" s="14" t="s">
        <v>1602</v>
      </c>
      <c r="E409" s="6" t="str">
        <f t="shared" si="19"/>
        <v>N</v>
      </c>
      <c r="F409" s="6" t="str">
        <f t="shared" si="18"/>
        <v>Y</v>
      </c>
      <c r="G409" s="6" t="str">
        <f t="shared" si="20"/>
        <v>N</v>
      </c>
      <c r="H409" s="21">
        <v>8.5261600000000008</v>
      </c>
      <c r="I409" s="21">
        <v>0.34135599999999999</v>
      </c>
      <c r="J409" s="21">
        <v>5.2795699999999997</v>
      </c>
      <c r="K409" s="21">
        <v>1.1942200000000001</v>
      </c>
      <c r="L409" s="21">
        <v>3.7675200000000002</v>
      </c>
      <c r="M409" s="21">
        <v>79.403700000000001</v>
      </c>
      <c r="N409" s="26" t="s">
        <v>1093</v>
      </c>
    </row>
    <row r="410" spans="1:14" x14ac:dyDescent="0.35">
      <c r="A410" s="13" t="s">
        <v>629</v>
      </c>
      <c r="B410" s="4" t="s">
        <v>178</v>
      </c>
      <c r="C410" s="14">
        <v>2</v>
      </c>
      <c r="D410" s="14" t="s">
        <v>1602</v>
      </c>
      <c r="E410" s="6" t="str">
        <f t="shared" si="19"/>
        <v>N</v>
      </c>
      <c r="F410" s="6" t="str">
        <f t="shared" si="18"/>
        <v>Y</v>
      </c>
      <c r="G410" s="6" t="str">
        <f t="shared" si="20"/>
        <v>N</v>
      </c>
      <c r="H410" s="21">
        <v>7.9551299999999996</v>
      </c>
      <c r="I410" s="21">
        <v>0.33082400000000001</v>
      </c>
      <c r="J410" s="21">
        <v>4.4998199999999997</v>
      </c>
      <c r="K410" s="21">
        <v>0.85589300000000001</v>
      </c>
      <c r="L410" s="21">
        <v>1.44428</v>
      </c>
      <c r="M410" s="21">
        <v>62.059399999999997</v>
      </c>
      <c r="N410" s="26" t="s">
        <v>1093</v>
      </c>
    </row>
    <row r="411" spans="1:14" x14ac:dyDescent="0.35">
      <c r="A411" s="13" t="s">
        <v>630</v>
      </c>
      <c r="B411" s="4" t="s">
        <v>6</v>
      </c>
      <c r="C411" s="14"/>
      <c r="D411" s="14"/>
      <c r="E411" s="6" t="str">
        <f t="shared" si="19"/>
        <v>N</v>
      </c>
      <c r="F411" s="6" t="str">
        <f t="shared" si="18"/>
        <v>N</v>
      </c>
      <c r="G411" s="6" t="str">
        <f t="shared" si="20"/>
        <v>N</v>
      </c>
      <c r="H411" s="21" t="s">
        <v>223</v>
      </c>
      <c r="I411" s="21" t="s">
        <v>223</v>
      </c>
      <c r="J411" s="21" t="s">
        <v>223</v>
      </c>
      <c r="K411" s="21" t="s">
        <v>223</v>
      </c>
      <c r="L411" s="21" t="s">
        <v>223</v>
      </c>
      <c r="M411" s="21" t="s">
        <v>223</v>
      </c>
      <c r="N411" s="15" t="s">
        <v>1092</v>
      </c>
    </row>
    <row r="412" spans="1:14" x14ac:dyDescent="0.35">
      <c r="A412" s="13" t="s">
        <v>631</v>
      </c>
      <c r="B412" s="4" t="s">
        <v>9</v>
      </c>
      <c r="C412" s="14"/>
      <c r="D412" s="14"/>
      <c r="E412" s="6" t="str">
        <f t="shared" si="19"/>
        <v>N</v>
      </c>
      <c r="F412" s="6" t="str">
        <f t="shared" si="18"/>
        <v>N</v>
      </c>
      <c r="G412" s="6" t="str">
        <f t="shared" si="20"/>
        <v>N</v>
      </c>
      <c r="H412" s="21" t="s">
        <v>223</v>
      </c>
      <c r="I412" s="21" t="s">
        <v>223</v>
      </c>
      <c r="J412" s="21" t="s">
        <v>223</v>
      </c>
      <c r="K412" s="21" t="s">
        <v>223</v>
      </c>
      <c r="L412" s="21" t="s">
        <v>223</v>
      </c>
      <c r="M412" s="21" t="s">
        <v>223</v>
      </c>
      <c r="N412" s="15" t="s">
        <v>9</v>
      </c>
    </row>
    <row r="413" spans="1:14" x14ac:dyDescent="0.35">
      <c r="A413" s="13" t="s">
        <v>632</v>
      </c>
      <c r="B413" s="4" t="s">
        <v>1755</v>
      </c>
      <c r="C413" s="14">
        <v>2</v>
      </c>
      <c r="D413" s="14" t="s">
        <v>1602</v>
      </c>
      <c r="E413" s="6" t="str">
        <f t="shared" si="19"/>
        <v>N</v>
      </c>
      <c r="F413" s="6" t="str">
        <f t="shared" si="18"/>
        <v>Y</v>
      </c>
      <c r="G413" s="6" t="str">
        <f t="shared" si="20"/>
        <v>N</v>
      </c>
      <c r="H413" s="21">
        <v>9.9109599999999993</v>
      </c>
      <c r="I413" s="21">
        <v>0.363396</v>
      </c>
      <c r="J413" s="21">
        <v>6.2824999999999998</v>
      </c>
      <c r="K413" s="21">
        <v>1.27525</v>
      </c>
      <c r="L413" s="21">
        <v>0.62234900000000004</v>
      </c>
      <c r="M413" s="21">
        <v>89.508300000000006</v>
      </c>
      <c r="N413" s="26" t="s">
        <v>1093</v>
      </c>
    </row>
    <row r="414" spans="1:14" x14ac:dyDescent="0.35">
      <c r="A414" s="13" t="s">
        <v>633</v>
      </c>
      <c r="B414" s="4" t="s">
        <v>1756</v>
      </c>
      <c r="C414" s="14">
        <v>2</v>
      </c>
      <c r="D414" s="14" t="s">
        <v>1602</v>
      </c>
      <c r="E414" s="6" t="str">
        <f t="shared" si="19"/>
        <v>N</v>
      </c>
      <c r="F414" s="6" t="str">
        <f t="shared" si="18"/>
        <v>Y</v>
      </c>
      <c r="G414" s="6" t="str">
        <f t="shared" si="20"/>
        <v>N</v>
      </c>
      <c r="H414" s="21">
        <v>9.6751199999999997</v>
      </c>
      <c r="I414" s="21">
        <v>0.34355400000000003</v>
      </c>
      <c r="J414" s="21">
        <v>5.97607</v>
      </c>
      <c r="K414" s="21">
        <v>1.2787599999999999</v>
      </c>
      <c r="L414" s="21">
        <v>0.64608900000000002</v>
      </c>
      <c r="M414" s="21">
        <v>87.418400000000005</v>
      </c>
      <c r="N414" s="26" t="s">
        <v>1093</v>
      </c>
    </row>
    <row r="415" spans="1:14" x14ac:dyDescent="0.35">
      <c r="A415" s="13" t="s">
        <v>634</v>
      </c>
      <c r="B415" s="4" t="s">
        <v>844</v>
      </c>
      <c r="C415" s="14">
        <v>5</v>
      </c>
      <c r="D415" s="14" t="s">
        <v>1602</v>
      </c>
      <c r="E415" s="6" t="str">
        <f t="shared" si="19"/>
        <v>Y</v>
      </c>
      <c r="F415" s="6" t="str">
        <f t="shared" si="18"/>
        <v>N</v>
      </c>
      <c r="G415" s="6" t="str">
        <f t="shared" si="20"/>
        <v>N</v>
      </c>
      <c r="H415" s="21">
        <v>8.1386599999999998</v>
      </c>
      <c r="I415" s="21">
        <v>0.336895</v>
      </c>
      <c r="J415" s="21">
        <v>5.4933399999999999</v>
      </c>
      <c r="K415" s="21">
        <v>1.0657399999999999</v>
      </c>
      <c r="L415" s="21">
        <v>1.95292</v>
      </c>
      <c r="M415" s="21">
        <v>76.514399999999995</v>
      </c>
      <c r="N415" s="26" t="s">
        <v>1093</v>
      </c>
    </row>
    <row r="416" spans="1:14" x14ac:dyDescent="0.35">
      <c r="A416" s="13" t="s">
        <v>635</v>
      </c>
      <c r="B416" s="36" t="s">
        <v>845</v>
      </c>
      <c r="C416" s="14">
        <v>5</v>
      </c>
      <c r="D416" s="14" t="s">
        <v>1602</v>
      </c>
      <c r="E416" s="6" t="str">
        <f t="shared" si="19"/>
        <v>Y</v>
      </c>
      <c r="F416" s="6" t="str">
        <f t="shared" si="18"/>
        <v>N</v>
      </c>
      <c r="G416" s="6" t="str">
        <f t="shared" si="20"/>
        <v>N</v>
      </c>
      <c r="H416" s="21">
        <v>8.0100300000000004</v>
      </c>
      <c r="I416" s="21">
        <v>0.34108899999999998</v>
      </c>
      <c r="J416" s="21">
        <v>5.3977599999999999</v>
      </c>
      <c r="K416" s="21">
        <v>1.0708599999999999</v>
      </c>
      <c r="L416" s="21">
        <v>1.50708</v>
      </c>
      <c r="M416" s="21">
        <v>76.028000000000006</v>
      </c>
      <c r="N416" s="26" t="s">
        <v>1093</v>
      </c>
    </row>
    <row r="417" spans="1:14" x14ac:dyDescent="0.35">
      <c r="A417" s="13" t="s">
        <v>636</v>
      </c>
      <c r="B417" s="36" t="s">
        <v>1092</v>
      </c>
      <c r="C417" s="14"/>
      <c r="D417" s="14"/>
      <c r="E417" s="6" t="str">
        <f t="shared" si="19"/>
        <v>N</v>
      </c>
      <c r="F417" s="6" t="str">
        <f t="shared" si="18"/>
        <v>N</v>
      </c>
      <c r="G417" s="6" t="str">
        <f t="shared" si="20"/>
        <v>N</v>
      </c>
      <c r="H417" s="21" t="s">
        <v>223</v>
      </c>
      <c r="I417" s="21" t="s">
        <v>223</v>
      </c>
      <c r="J417" s="21" t="s">
        <v>223</v>
      </c>
      <c r="K417" s="21" t="s">
        <v>223</v>
      </c>
      <c r="L417" s="21" t="s">
        <v>223</v>
      </c>
      <c r="M417" s="21" t="s">
        <v>223</v>
      </c>
      <c r="N417" s="15" t="s">
        <v>1092</v>
      </c>
    </row>
    <row r="418" spans="1:14" x14ac:dyDescent="0.35">
      <c r="A418" s="13" t="s">
        <v>637</v>
      </c>
      <c r="B418" s="36" t="s">
        <v>9</v>
      </c>
      <c r="C418" s="14"/>
      <c r="D418" s="14"/>
      <c r="E418" s="6" t="str">
        <f t="shared" si="19"/>
        <v>N</v>
      </c>
      <c r="F418" s="6" t="str">
        <f t="shared" si="18"/>
        <v>N</v>
      </c>
      <c r="G418" s="6" t="str">
        <f t="shared" si="20"/>
        <v>N</v>
      </c>
      <c r="H418" s="21" t="s">
        <v>223</v>
      </c>
      <c r="I418" s="21" t="s">
        <v>223</v>
      </c>
      <c r="J418" s="21" t="s">
        <v>223</v>
      </c>
      <c r="K418" s="21" t="s">
        <v>223</v>
      </c>
      <c r="L418" s="21" t="s">
        <v>223</v>
      </c>
      <c r="M418" s="21" t="s">
        <v>223</v>
      </c>
      <c r="N418" s="15" t="s">
        <v>9</v>
      </c>
    </row>
    <row r="419" spans="1:14" x14ac:dyDescent="0.35">
      <c r="A419" s="13" t="s">
        <v>638</v>
      </c>
      <c r="B419" s="37" t="s">
        <v>8</v>
      </c>
      <c r="C419" s="14"/>
      <c r="D419" s="14"/>
      <c r="E419" s="6" t="str">
        <f t="shared" si="19"/>
        <v>N</v>
      </c>
      <c r="F419" s="6" t="str">
        <f t="shared" si="18"/>
        <v>N</v>
      </c>
      <c r="G419" s="6" t="str">
        <f t="shared" si="20"/>
        <v>N</v>
      </c>
      <c r="H419" s="21" t="s">
        <v>223</v>
      </c>
      <c r="I419" s="21" t="s">
        <v>223</v>
      </c>
      <c r="J419" s="21" t="s">
        <v>223</v>
      </c>
      <c r="K419" s="21" t="s">
        <v>223</v>
      </c>
      <c r="L419" s="21" t="s">
        <v>223</v>
      </c>
      <c r="M419" s="21" t="s">
        <v>223</v>
      </c>
      <c r="N419" s="40" t="s">
        <v>1798</v>
      </c>
    </row>
    <row r="420" spans="1:14" x14ac:dyDescent="0.35">
      <c r="A420" s="13" t="s">
        <v>639</v>
      </c>
      <c r="B420" s="37" t="s">
        <v>8</v>
      </c>
      <c r="C420" s="14"/>
      <c r="D420" s="14"/>
      <c r="E420" s="6" t="str">
        <f t="shared" si="19"/>
        <v>N</v>
      </c>
      <c r="F420" s="6" t="str">
        <f t="shared" si="18"/>
        <v>N</v>
      </c>
      <c r="G420" s="6" t="str">
        <f t="shared" si="20"/>
        <v>N</v>
      </c>
      <c r="H420" s="21" t="s">
        <v>223</v>
      </c>
      <c r="I420" s="21" t="s">
        <v>223</v>
      </c>
      <c r="J420" s="21" t="s">
        <v>223</v>
      </c>
      <c r="K420" s="21" t="s">
        <v>223</v>
      </c>
      <c r="L420" s="21" t="s">
        <v>223</v>
      </c>
      <c r="M420" s="21" t="s">
        <v>223</v>
      </c>
      <c r="N420" s="40" t="s">
        <v>1798</v>
      </c>
    </row>
    <row r="421" spans="1:14" x14ac:dyDescent="0.35">
      <c r="A421" s="13" t="s">
        <v>640</v>
      </c>
      <c r="B421" s="36" t="s">
        <v>22</v>
      </c>
      <c r="C421" s="14"/>
      <c r="D421" s="14"/>
      <c r="E421" s="6" t="str">
        <f t="shared" si="19"/>
        <v>N</v>
      </c>
      <c r="F421" s="6" t="str">
        <f t="shared" si="18"/>
        <v>N</v>
      </c>
      <c r="G421" s="6" t="str">
        <f t="shared" si="20"/>
        <v>N</v>
      </c>
      <c r="H421" s="21" t="s">
        <v>223</v>
      </c>
      <c r="I421" s="21" t="s">
        <v>223</v>
      </c>
      <c r="J421" s="21" t="s">
        <v>223</v>
      </c>
      <c r="K421" s="21" t="s">
        <v>223</v>
      </c>
      <c r="L421" s="21" t="s">
        <v>223</v>
      </c>
      <c r="M421" s="21" t="s">
        <v>223</v>
      </c>
      <c r="N421" s="25" t="s">
        <v>1097</v>
      </c>
    </row>
    <row r="422" spans="1:14" x14ac:dyDescent="0.35">
      <c r="A422" s="13" t="s">
        <v>641</v>
      </c>
      <c r="B422" s="36" t="s">
        <v>9</v>
      </c>
      <c r="C422" s="14"/>
      <c r="D422" s="14"/>
      <c r="E422" s="6" t="str">
        <f t="shared" si="19"/>
        <v>N</v>
      </c>
      <c r="F422" s="6" t="str">
        <f t="shared" si="18"/>
        <v>N</v>
      </c>
      <c r="G422" s="6" t="str">
        <f t="shared" si="20"/>
        <v>N</v>
      </c>
      <c r="H422" s="21" t="s">
        <v>223</v>
      </c>
      <c r="I422" s="21" t="s">
        <v>223</v>
      </c>
      <c r="J422" s="21" t="s">
        <v>223</v>
      </c>
      <c r="K422" s="21" t="s">
        <v>223</v>
      </c>
      <c r="L422" s="21" t="s">
        <v>223</v>
      </c>
      <c r="M422" s="21" t="s">
        <v>223</v>
      </c>
      <c r="N422" s="15" t="s">
        <v>9</v>
      </c>
    </row>
    <row r="423" spans="1:14" x14ac:dyDescent="0.35">
      <c r="A423" s="13" t="s">
        <v>642</v>
      </c>
      <c r="B423" s="36" t="s">
        <v>0</v>
      </c>
      <c r="C423" s="14"/>
      <c r="D423" s="14"/>
      <c r="E423" s="6" t="str">
        <f t="shared" si="19"/>
        <v>N</v>
      </c>
      <c r="F423" s="6" t="str">
        <f t="shared" si="18"/>
        <v>N</v>
      </c>
      <c r="G423" s="6" t="str">
        <f t="shared" si="20"/>
        <v>N</v>
      </c>
      <c r="H423" s="21" t="s">
        <v>223</v>
      </c>
      <c r="I423" s="21" t="s">
        <v>223</v>
      </c>
      <c r="J423" s="21" t="s">
        <v>223</v>
      </c>
      <c r="K423" s="21" t="s">
        <v>223</v>
      </c>
      <c r="L423" s="21" t="s">
        <v>223</v>
      </c>
      <c r="M423" s="21" t="s">
        <v>223</v>
      </c>
      <c r="N423" s="15" t="s">
        <v>1804</v>
      </c>
    </row>
    <row r="424" spans="1:14" x14ac:dyDescent="0.35">
      <c r="A424" s="13" t="s">
        <v>643</v>
      </c>
      <c r="B424" s="4" t="s">
        <v>854</v>
      </c>
      <c r="C424" s="14">
        <v>4</v>
      </c>
      <c r="D424" s="14" t="s">
        <v>1602</v>
      </c>
      <c r="E424" s="6" t="str">
        <f t="shared" si="19"/>
        <v>N</v>
      </c>
      <c r="F424" s="6" t="str">
        <f t="shared" si="18"/>
        <v>Y</v>
      </c>
      <c r="G424" s="6" t="str">
        <f t="shared" si="20"/>
        <v>N</v>
      </c>
      <c r="H424" s="21">
        <v>6.2100200000000001</v>
      </c>
      <c r="I424" s="21">
        <v>0.26443800000000001</v>
      </c>
      <c r="J424" s="21">
        <v>4.6871600000000004</v>
      </c>
      <c r="K424" s="21">
        <v>0.97207500000000002</v>
      </c>
      <c r="L424" s="21">
        <v>0.88887700000000003</v>
      </c>
      <c r="M424" s="21">
        <v>67.500200000000007</v>
      </c>
      <c r="N424" s="26" t="s">
        <v>1093</v>
      </c>
    </row>
    <row r="425" spans="1:14" x14ac:dyDescent="0.35">
      <c r="A425" s="13" t="s">
        <v>644</v>
      </c>
      <c r="B425" s="4" t="s">
        <v>855</v>
      </c>
      <c r="C425" s="14">
        <v>4</v>
      </c>
      <c r="D425" s="14" t="s">
        <v>1602</v>
      </c>
      <c r="E425" s="6" t="str">
        <f t="shared" si="19"/>
        <v>N</v>
      </c>
      <c r="F425" s="6" t="str">
        <f t="shared" si="18"/>
        <v>Y</v>
      </c>
      <c r="G425" s="6" t="str">
        <f t="shared" si="20"/>
        <v>N</v>
      </c>
      <c r="H425" s="21">
        <v>6.8821399999999997</v>
      </c>
      <c r="I425" s="21">
        <v>0.25728099999999998</v>
      </c>
      <c r="J425" s="21">
        <v>3.6078199999999998</v>
      </c>
      <c r="K425" s="21">
        <v>1.1502699999999999</v>
      </c>
      <c r="L425" s="21">
        <v>3.3130799999999998</v>
      </c>
      <c r="M425" s="21">
        <v>64.420199999999994</v>
      </c>
      <c r="N425" s="26" t="s">
        <v>1093</v>
      </c>
    </row>
    <row r="426" spans="1:14" x14ac:dyDescent="0.35">
      <c r="A426" s="13" t="s">
        <v>645</v>
      </c>
      <c r="B426" s="4" t="s">
        <v>856</v>
      </c>
      <c r="C426" s="14">
        <v>4</v>
      </c>
      <c r="D426" s="14" t="s">
        <v>1602</v>
      </c>
      <c r="E426" s="6" t="str">
        <f t="shared" si="19"/>
        <v>N</v>
      </c>
      <c r="F426" s="6" t="str">
        <f t="shared" si="18"/>
        <v>Y</v>
      </c>
      <c r="G426" s="6" t="str">
        <f t="shared" si="20"/>
        <v>N</v>
      </c>
      <c r="H426" s="21">
        <v>5.7111499999999999</v>
      </c>
      <c r="I426" s="21">
        <v>0.21989500000000001</v>
      </c>
      <c r="J426" s="21">
        <v>3.0051800000000002</v>
      </c>
      <c r="K426" s="21">
        <v>0.86846000000000001</v>
      </c>
      <c r="L426" s="21">
        <v>1.92072</v>
      </c>
      <c r="M426" s="21">
        <v>51.087000000000003</v>
      </c>
      <c r="N426" s="26" t="s">
        <v>1093</v>
      </c>
    </row>
    <row r="427" spans="1:14" x14ac:dyDescent="0.35">
      <c r="A427" s="13" t="s">
        <v>646</v>
      </c>
      <c r="B427" s="4" t="s">
        <v>857</v>
      </c>
      <c r="C427" s="14">
        <v>4</v>
      </c>
      <c r="D427" s="14" t="s">
        <v>1602</v>
      </c>
      <c r="E427" s="6" t="str">
        <f t="shared" si="19"/>
        <v>N</v>
      </c>
      <c r="F427" s="6" t="str">
        <f t="shared" si="18"/>
        <v>Y</v>
      </c>
      <c r="G427" s="6" t="str">
        <f t="shared" si="20"/>
        <v>N</v>
      </c>
      <c r="H427" s="21">
        <v>6.5744400000000001</v>
      </c>
      <c r="I427" s="21">
        <v>0.26060899999999998</v>
      </c>
      <c r="J427" s="21">
        <v>3.5184600000000001</v>
      </c>
      <c r="K427" s="21">
        <v>1.1181000000000001</v>
      </c>
      <c r="L427" s="21">
        <v>2.8856000000000002</v>
      </c>
      <c r="M427" s="21">
        <v>62.721499999999999</v>
      </c>
      <c r="N427" s="26" t="s">
        <v>1093</v>
      </c>
    </row>
    <row r="428" spans="1:14" x14ac:dyDescent="0.35">
      <c r="A428" s="13" t="s">
        <v>647</v>
      </c>
      <c r="B428" s="4" t="s">
        <v>9</v>
      </c>
      <c r="C428" s="14"/>
      <c r="D428" s="14"/>
      <c r="E428" s="6" t="str">
        <f t="shared" si="19"/>
        <v>N</v>
      </c>
      <c r="F428" s="6" t="str">
        <f t="shared" si="18"/>
        <v>N</v>
      </c>
      <c r="G428" s="6" t="str">
        <f t="shared" si="20"/>
        <v>N</v>
      </c>
      <c r="H428" s="21" t="s">
        <v>223</v>
      </c>
      <c r="I428" s="21" t="s">
        <v>223</v>
      </c>
      <c r="J428" s="21" t="s">
        <v>223</v>
      </c>
      <c r="K428" s="21" t="s">
        <v>223</v>
      </c>
      <c r="L428" s="21" t="s">
        <v>223</v>
      </c>
      <c r="M428" s="21" t="s">
        <v>223</v>
      </c>
      <c r="N428" s="15" t="s">
        <v>9</v>
      </c>
    </row>
    <row r="429" spans="1:14" x14ac:dyDescent="0.35">
      <c r="A429" s="13" t="s">
        <v>648</v>
      </c>
      <c r="B429" s="4" t="s">
        <v>858</v>
      </c>
      <c r="C429" s="14">
        <v>4</v>
      </c>
      <c r="D429" s="14" t="s">
        <v>1602</v>
      </c>
      <c r="E429" s="6" t="str">
        <f t="shared" si="19"/>
        <v>N</v>
      </c>
      <c r="F429" s="6" t="str">
        <f t="shared" si="18"/>
        <v>Y</v>
      </c>
      <c r="G429" s="6" t="str">
        <f t="shared" si="20"/>
        <v>N</v>
      </c>
      <c r="H429" s="21">
        <v>6.7922700000000003</v>
      </c>
      <c r="I429" s="21">
        <v>0.25590099999999999</v>
      </c>
      <c r="J429" s="21">
        <v>3.5557500000000002</v>
      </c>
      <c r="K429" s="21">
        <v>1.14316</v>
      </c>
      <c r="L429" s="21">
        <v>3.15551</v>
      </c>
      <c r="M429" s="21">
        <v>63.755800000000001</v>
      </c>
      <c r="N429" s="26" t="s">
        <v>1093</v>
      </c>
    </row>
    <row r="430" spans="1:14" x14ac:dyDescent="0.35">
      <c r="A430" s="13" t="s">
        <v>649</v>
      </c>
      <c r="B430" s="4" t="s">
        <v>859</v>
      </c>
      <c r="C430" s="14">
        <v>4</v>
      </c>
      <c r="D430" s="14" t="s">
        <v>1602</v>
      </c>
      <c r="E430" s="6" t="str">
        <f t="shared" si="19"/>
        <v>N</v>
      </c>
      <c r="F430" s="6" t="str">
        <f t="shared" si="18"/>
        <v>Y</v>
      </c>
      <c r="G430" s="6" t="str">
        <f t="shared" si="20"/>
        <v>N</v>
      </c>
      <c r="H430" s="21">
        <v>7.0696700000000003</v>
      </c>
      <c r="I430" s="21">
        <v>0.26445200000000002</v>
      </c>
      <c r="J430" s="21">
        <v>4.7934700000000001</v>
      </c>
      <c r="K430" s="21">
        <v>0.83869800000000005</v>
      </c>
      <c r="L430" s="21">
        <v>0.98300900000000002</v>
      </c>
      <c r="M430" s="21">
        <v>63.4056</v>
      </c>
      <c r="N430" s="26" t="s">
        <v>1093</v>
      </c>
    </row>
    <row r="431" spans="1:14" x14ac:dyDescent="0.35">
      <c r="A431" s="13" t="s">
        <v>650</v>
      </c>
      <c r="B431" s="4" t="s">
        <v>860</v>
      </c>
      <c r="C431" s="14">
        <v>4</v>
      </c>
      <c r="D431" s="14" t="s">
        <v>1602</v>
      </c>
      <c r="E431" s="6" t="str">
        <f t="shared" si="19"/>
        <v>N</v>
      </c>
      <c r="F431" s="6" t="str">
        <f t="shared" si="18"/>
        <v>Y</v>
      </c>
      <c r="G431" s="6" t="str">
        <f t="shared" si="20"/>
        <v>N</v>
      </c>
      <c r="H431" s="21">
        <v>7.3772099999999998</v>
      </c>
      <c r="I431" s="21">
        <v>0.30669600000000002</v>
      </c>
      <c r="J431" s="21">
        <v>4.5082700000000004</v>
      </c>
      <c r="K431" s="21">
        <v>1.0890299999999999</v>
      </c>
      <c r="L431" s="21">
        <v>2.4514200000000002</v>
      </c>
      <c r="M431" s="21">
        <v>70.068700000000007</v>
      </c>
      <c r="N431" s="26" t="s">
        <v>1093</v>
      </c>
    </row>
    <row r="432" spans="1:14" x14ac:dyDescent="0.35">
      <c r="A432" s="13" t="s">
        <v>651</v>
      </c>
      <c r="B432" s="4" t="s">
        <v>1757</v>
      </c>
      <c r="C432" s="14">
        <v>2</v>
      </c>
      <c r="D432" s="14" t="s">
        <v>1602</v>
      </c>
      <c r="E432" s="6" t="str">
        <f t="shared" si="19"/>
        <v>N</v>
      </c>
      <c r="F432" s="6" t="str">
        <f t="shared" si="18"/>
        <v>Y</v>
      </c>
      <c r="G432" s="6" t="str">
        <f t="shared" si="20"/>
        <v>N</v>
      </c>
      <c r="H432" s="21">
        <v>8.3253799999999991</v>
      </c>
      <c r="I432" s="21">
        <v>0.36485099999999998</v>
      </c>
      <c r="J432" s="21">
        <v>4.8040599999999998</v>
      </c>
      <c r="K432" s="21">
        <v>1.2070000000000001</v>
      </c>
      <c r="L432" s="21">
        <v>1.6499900000000001</v>
      </c>
      <c r="M432" s="21">
        <v>76.147800000000004</v>
      </c>
      <c r="N432" s="26" t="s">
        <v>1093</v>
      </c>
    </row>
    <row r="433" spans="1:14" x14ac:dyDescent="0.35">
      <c r="A433" s="13" t="s">
        <v>652</v>
      </c>
      <c r="B433" s="4" t="s">
        <v>9</v>
      </c>
      <c r="C433" s="14"/>
      <c r="D433" s="14"/>
      <c r="E433" s="6" t="str">
        <f t="shared" si="19"/>
        <v>N</v>
      </c>
      <c r="F433" s="6" t="str">
        <f t="shared" si="18"/>
        <v>N</v>
      </c>
      <c r="G433" s="6" t="str">
        <f t="shared" si="20"/>
        <v>N</v>
      </c>
      <c r="H433" s="21" t="s">
        <v>223</v>
      </c>
      <c r="I433" s="21" t="s">
        <v>223</v>
      </c>
      <c r="J433" s="21" t="s">
        <v>223</v>
      </c>
      <c r="K433" s="21" t="s">
        <v>223</v>
      </c>
      <c r="L433" s="21" t="s">
        <v>223</v>
      </c>
      <c r="M433" s="21" t="s">
        <v>223</v>
      </c>
      <c r="N433" s="15" t="s">
        <v>9</v>
      </c>
    </row>
    <row r="434" spans="1:14" x14ac:dyDescent="0.35">
      <c r="A434" s="13" t="s">
        <v>653</v>
      </c>
      <c r="B434" s="4" t="s">
        <v>1699</v>
      </c>
      <c r="C434" s="14">
        <v>3</v>
      </c>
      <c r="D434" s="14"/>
      <c r="E434" s="6" t="str">
        <f t="shared" si="19"/>
        <v>N</v>
      </c>
      <c r="F434" s="6" t="str">
        <f t="shared" si="18"/>
        <v>N</v>
      </c>
      <c r="G434" s="6" t="str">
        <f t="shared" si="20"/>
        <v>N</v>
      </c>
      <c r="H434" s="21">
        <v>8.6236200000000007</v>
      </c>
      <c r="I434" s="21">
        <v>0.36859199999999998</v>
      </c>
      <c r="J434" s="21">
        <v>4.99261</v>
      </c>
      <c r="K434" s="21">
        <v>1.1409499999999999</v>
      </c>
      <c r="L434" s="21">
        <v>0.67310300000000001</v>
      </c>
      <c r="M434" s="21">
        <v>75.4739</v>
      </c>
      <c r="N434" s="7" t="s">
        <v>1092</v>
      </c>
    </row>
    <row r="435" spans="1:14" x14ac:dyDescent="0.35">
      <c r="A435" s="13" t="s">
        <v>654</v>
      </c>
      <c r="B435" s="4" t="s">
        <v>1758</v>
      </c>
      <c r="C435" s="14">
        <v>2</v>
      </c>
      <c r="D435" s="14" t="s">
        <v>1602</v>
      </c>
      <c r="E435" s="6" t="str">
        <f t="shared" si="19"/>
        <v>N</v>
      </c>
      <c r="F435" s="6" t="str">
        <f t="shared" si="18"/>
        <v>Y</v>
      </c>
      <c r="G435" s="6" t="str">
        <f t="shared" si="20"/>
        <v>N</v>
      </c>
      <c r="H435" s="21">
        <v>9.8319600000000005</v>
      </c>
      <c r="I435" s="21">
        <v>0.36760399999999999</v>
      </c>
      <c r="J435" s="21">
        <v>5.5132500000000002</v>
      </c>
      <c r="K435" s="21">
        <v>1.41273</v>
      </c>
      <c r="L435" s="21">
        <v>1.17387</v>
      </c>
      <c r="M435" s="21">
        <v>88.253699999999995</v>
      </c>
      <c r="N435" s="26" t="s">
        <v>1093</v>
      </c>
    </row>
    <row r="436" spans="1:14" x14ac:dyDescent="0.35">
      <c r="A436" s="13" t="s">
        <v>655</v>
      </c>
      <c r="B436" s="4" t="s">
        <v>1759</v>
      </c>
      <c r="C436" s="14">
        <v>2</v>
      </c>
      <c r="D436" s="14" t="s">
        <v>1602</v>
      </c>
      <c r="E436" s="6" t="str">
        <f t="shared" si="19"/>
        <v>N</v>
      </c>
      <c r="F436" s="6" t="str">
        <f t="shared" si="18"/>
        <v>Y</v>
      </c>
      <c r="G436" s="6" t="str">
        <f t="shared" si="20"/>
        <v>N</v>
      </c>
      <c r="H436" s="21">
        <v>10.0007</v>
      </c>
      <c r="I436" s="21">
        <v>0.359794</v>
      </c>
      <c r="J436" s="21">
        <v>5.4262300000000003</v>
      </c>
      <c r="K436" s="21">
        <v>1.38581</v>
      </c>
      <c r="L436" s="21">
        <v>1.20336</v>
      </c>
      <c r="M436" s="21">
        <v>86.716300000000004</v>
      </c>
      <c r="N436" s="26" t="s">
        <v>1093</v>
      </c>
    </row>
    <row r="437" spans="1:14" x14ac:dyDescent="0.35">
      <c r="A437" s="13" t="s">
        <v>656</v>
      </c>
      <c r="B437" s="4" t="s">
        <v>9</v>
      </c>
      <c r="C437" s="14"/>
      <c r="D437" s="14"/>
      <c r="E437" s="6" t="str">
        <f t="shared" si="19"/>
        <v>N</v>
      </c>
      <c r="F437" s="6" t="str">
        <f t="shared" si="18"/>
        <v>N</v>
      </c>
      <c r="G437" s="6" t="str">
        <f t="shared" si="20"/>
        <v>N</v>
      </c>
      <c r="H437" s="21" t="s">
        <v>223</v>
      </c>
      <c r="I437" s="21" t="s">
        <v>223</v>
      </c>
      <c r="J437" s="21" t="s">
        <v>223</v>
      </c>
      <c r="K437" s="21" t="s">
        <v>223</v>
      </c>
      <c r="L437" s="21" t="s">
        <v>223</v>
      </c>
      <c r="M437" s="21" t="s">
        <v>223</v>
      </c>
      <c r="N437" s="15" t="s">
        <v>9</v>
      </c>
    </row>
    <row r="438" spans="1:14" x14ac:dyDescent="0.35">
      <c r="A438" s="13" t="s">
        <v>657</v>
      </c>
      <c r="B438" s="4" t="s">
        <v>9</v>
      </c>
      <c r="C438" s="14"/>
      <c r="D438" s="14"/>
      <c r="E438" s="6" t="str">
        <f t="shared" si="19"/>
        <v>N</v>
      </c>
      <c r="F438" s="6" t="str">
        <f t="shared" si="18"/>
        <v>N</v>
      </c>
      <c r="G438" s="6" t="str">
        <f t="shared" si="20"/>
        <v>N</v>
      </c>
      <c r="H438" s="21" t="s">
        <v>223</v>
      </c>
      <c r="I438" s="21" t="s">
        <v>223</v>
      </c>
      <c r="J438" s="21" t="s">
        <v>223</v>
      </c>
      <c r="K438" s="21" t="s">
        <v>223</v>
      </c>
      <c r="L438" s="21" t="s">
        <v>223</v>
      </c>
      <c r="M438" s="21" t="s">
        <v>223</v>
      </c>
      <c r="N438" s="15" t="s">
        <v>9</v>
      </c>
    </row>
    <row r="439" spans="1:14" x14ac:dyDescent="0.35">
      <c r="A439" s="13" t="s">
        <v>658</v>
      </c>
      <c r="B439" s="4" t="s">
        <v>9</v>
      </c>
      <c r="C439" s="14"/>
      <c r="D439" s="14"/>
      <c r="E439" s="6" t="str">
        <f t="shared" si="19"/>
        <v>N</v>
      </c>
      <c r="F439" s="6" t="str">
        <f t="shared" si="18"/>
        <v>N</v>
      </c>
      <c r="G439" s="6" t="str">
        <f t="shared" si="20"/>
        <v>N</v>
      </c>
      <c r="H439" s="21" t="s">
        <v>223</v>
      </c>
      <c r="I439" s="21" t="s">
        <v>223</v>
      </c>
      <c r="J439" s="21" t="s">
        <v>223</v>
      </c>
      <c r="K439" s="21" t="s">
        <v>223</v>
      </c>
      <c r="L439" s="21" t="s">
        <v>223</v>
      </c>
      <c r="M439" s="21" t="s">
        <v>223</v>
      </c>
      <c r="N439" s="15" t="s">
        <v>9</v>
      </c>
    </row>
    <row r="440" spans="1:14" x14ac:dyDescent="0.35">
      <c r="A440" s="13" t="s">
        <v>659</v>
      </c>
      <c r="B440" s="4" t="s">
        <v>9</v>
      </c>
      <c r="C440" s="14"/>
      <c r="D440" s="14"/>
      <c r="E440" s="6" t="str">
        <f t="shared" si="19"/>
        <v>N</v>
      </c>
      <c r="F440" s="6" t="str">
        <f t="shared" si="18"/>
        <v>N</v>
      </c>
      <c r="G440" s="6" t="str">
        <f t="shared" si="20"/>
        <v>N</v>
      </c>
      <c r="H440" s="21" t="s">
        <v>223</v>
      </c>
      <c r="I440" s="21" t="s">
        <v>223</v>
      </c>
      <c r="J440" s="21" t="s">
        <v>223</v>
      </c>
      <c r="K440" s="21" t="s">
        <v>223</v>
      </c>
      <c r="L440" s="21" t="s">
        <v>223</v>
      </c>
      <c r="M440" s="21" t="s">
        <v>223</v>
      </c>
      <c r="N440" s="15" t="s">
        <v>9</v>
      </c>
    </row>
    <row r="441" spans="1:14" x14ac:dyDescent="0.35">
      <c r="A441" s="13" t="s">
        <v>660</v>
      </c>
      <c r="B441" s="4" t="s">
        <v>9</v>
      </c>
      <c r="C441" s="14"/>
      <c r="D441" s="14"/>
      <c r="E441" s="6" t="str">
        <f t="shared" si="19"/>
        <v>N</v>
      </c>
      <c r="F441" s="6" t="str">
        <f t="shared" si="18"/>
        <v>N</v>
      </c>
      <c r="G441" s="6" t="str">
        <f t="shared" si="20"/>
        <v>N</v>
      </c>
      <c r="H441" s="21" t="s">
        <v>223</v>
      </c>
      <c r="I441" s="21" t="s">
        <v>223</v>
      </c>
      <c r="J441" s="21" t="s">
        <v>223</v>
      </c>
      <c r="K441" s="21" t="s">
        <v>223</v>
      </c>
      <c r="L441" s="21" t="s">
        <v>223</v>
      </c>
      <c r="M441" s="21" t="s">
        <v>223</v>
      </c>
      <c r="N441" s="15" t="s">
        <v>9</v>
      </c>
    </row>
    <row r="442" spans="1:14" x14ac:dyDescent="0.35">
      <c r="A442" s="13" t="s">
        <v>661</v>
      </c>
      <c r="B442" s="4" t="s">
        <v>1092</v>
      </c>
      <c r="C442" s="14"/>
      <c r="D442" s="14"/>
      <c r="E442" s="6" t="str">
        <f t="shared" si="19"/>
        <v>N</v>
      </c>
      <c r="F442" s="6" t="str">
        <f t="shared" si="18"/>
        <v>N</v>
      </c>
      <c r="G442" s="6" t="str">
        <f t="shared" si="20"/>
        <v>N</v>
      </c>
      <c r="H442" s="21" t="s">
        <v>223</v>
      </c>
      <c r="I442" s="21" t="s">
        <v>223</v>
      </c>
      <c r="J442" s="21" t="s">
        <v>223</v>
      </c>
      <c r="K442" s="21" t="s">
        <v>223</v>
      </c>
      <c r="L442" s="21" t="s">
        <v>223</v>
      </c>
      <c r="M442" s="21" t="s">
        <v>223</v>
      </c>
      <c r="N442" s="15" t="s">
        <v>1092</v>
      </c>
    </row>
    <row r="443" spans="1:14" x14ac:dyDescent="0.35">
      <c r="A443" s="13" t="s">
        <v>662</v>
      </c>
      <c r="B443" s="4" t="s">
        <v>9</v>
      </c>
      <c r="C443" s="14"/>
      <c r="D443" s="14"/>
      <c r="E443" s="6" t="str">
        <f t="shared" si="19"/>
        <v>N</v>
      </c>
      <c r="F443" s="6" t="str">
        <f t="shared" si="18"/>
        <v>N</v>
      </c>
      <c r="G443" s="6" t="str">
        <f t="shared" si="20"/>
        <v>N</v>
      </c>
      <c r="H443" s="21" t="s">
        <v>223</v>
      </c>
      <c r="I443" s="21" t="s">
        <v>223</v>
      </c>
      <c r="J443" s="21" t="s">
        <v>223</v>
      </c>
      <c r="K443" s="21" t="s">
        <v>223</v>
      </c>
      <c r="L443" s="21" t="s">
        <v>223</v>
      </c>
      <c r="M443" s="21" t="s">
        <v>223</v>
      </c>
      <c r="N443" s="15" t="s">
        <v>9</v>
      </c>
    </row>
    <row r="444" spans="1:14" x14ac:dyDescent="0.35">
      <c r="A444" s="13" t="s">
        <v>663</v>
      </c>
      <c r="B444" s="4" t="s">
        <v>9</v>
      </c>
      <c r="C444" s="14"/>
      <c r="D444" s="14"/>
      <c r="E444" s="6" t="str">
        <f t="shared" si="19"/>
        <v>N</v>
      </c>
      <c r="F444" s="6" t="str">
        <f t="shared" si="18"/>
        <v>N</v>
      </c>
      <c r="G444" s="6" t="str">
        <f t="shared" si="20"/>
        <v>N</v>
      </c>
      <c r="H444" s="21" t="s">
        <v>223</v>
      </c>
      <c r="I444" s="21" t="s">
        <v>223</v>
      </c>
      <c r="J444" s="21" t="s">
        <v>223</v>
      </c>
      <c r="K444" s="21" t="s">
        <v>223</v>
      </c>
      <c r="L444" s="21" t="s">
        <v>223</v>
      </c>
      <c r="M444" s="21" t="s">
        <v>223</v>
      </c>
      <c r="N444" s="15" t="s">
        <v>9</v>
      </c>
    </row>
    <row r="445" spans="1:14" x14ac:dyDescent="0.35">
      <c r="A445" s="13" t="s">
        <v>664</v>
      </c>
      <c r="B445" s="4" t="s">
        <v>862</v>
      </c>
      <c r="C445" s="14">
        <v>4</v>
      </c>
      <c r="D445" s="14" t="s">
        <v>1602</v>
      </c>
      <c r="E445" s="6" t="str">
        <f t="shared" si="19"/>
        <v>N</v>
      </c>
      <c r="F445" s="6" t="str">
        <f t="shared" si="18"/>
        <v>Y</v>
      </c>
      <c r="G445" s="6" t="str">
        <f t="shared" si="20"/>
        <v>N</v>
      </c>
      <c r="H445" s="21">
        <v>6.6183300000000003</v>
      </c>
      <c r="I445" s="21">
        <v>0.23607700000000001</v>
      </c>
      <c r="J445" s="21">
        <v>3.56812</v>
      </c>
      <c r="K445" s="21">
        <v>0.89215199999999995</v>
      </c>
      <c r="L445" s="21">
        <v>2.9115199999999999</v>
      </c>
      <c r="M445" s="21">
        <v>56.4208</v>
      </c>
      <c r="N445" s="26" t="s">
        <v>1093</v>
      </c>
    </row>
    <row r="446" spans="1:14" x14ac:dyDescent="0.35">
      <c r="A446" s="13" t="s">
        <v>665</v>
      </c>
      <c r="B446" s="4" t="s">
        <v>863</v>
      </c>
      <c r="C446" s="14">
        <v>4</v>
      </c>
      <c r="D446" s="14" t="s">
        <v>1602</v>
      </c>
      <c r="E446" s="6" t="str">
        <f t="shared" si="19"/>
        <v>N</v>
      </c>
      <c r="F446" s="6" t="str">
        <f t="shared" si="18"/>
        <v>Y</v>
      </c>
      <c r="G446" s="6" t="str">
        <f t="shared" si="20"/>
        <v>N</v>
      </c>
      <c r="H446" s="21">
        <v>6.13</v>
      </c>
      <c r="I446" s="21">
        <v>0.25950800000000002</v>
      </c>
      <c r="J446" s="21">
        <v>4.4688499999999998</v>
      </c>
      <c r="K446" s="21">
        <v>0.95054499999999997</v>
      </c>
      <c r="L446" s="21">
        <v>0.79335299999999997</v>
      </c>
      <c r="M446" s="21">
        <v>65.1755</v>
      </c>
      <c r="N446" s="26" t="s">
        <v>1093</v>
      </c>
    </row>
    <row r="447" spans="1:14" x14ac:dyDescent="0.35">
      <c r="A447" s="13" t="s">
        <v>666</v>
      </c>
      <c r="B447" s="4" t="s">
        <v>864</v>
      </c>
      <c r="C447" s="14">
        <v>4</v>
      </c>
      <c r="D447" s="14" t="s">
        <v>1602</v>
      </c>
      <c r="E447" s="6" t="str">
        <f t="shared" si="19"/>
        <v>N</v>
      </c>
      <c r="F447" s="6" t="str">
        <f t="shared" si="18"/>
        <v>Y</v>
      </c>
      <c r="G447" s="6" t="str">
        <f t="shared" si="20"/>
        <v>N</v>
      </c>
      <c r="H447" s="21">
        <v>6.3630199999999997</v>
      </c>
      <c r="I447" s="21">
        <v>0.230435</v>
      </c>
      <c r="J447" s="21">
        <v>3.2753800000000002</v>
      </c>
      <c r="K447" s="21">
        <v>0.908188</v>
      </c>
      <c r="L447" s="21">
        <v>2.7484700000000002</v>
      </c>
      <c r="M447" s="21">
        <v>54.540500000000002</v>
      </c>
      <c r="N447" s="26" t="s">
        <v>1093</v>
      </c>
    </row>
    <row r="448" spans="1:14" x14ac:dyDescent="0.35">
      <c r="A448" s="13" t="s">
        <v>667</v>
      </c>
      <c r="B448" s="4" t="s">
        <v>0</v>
      </c>
      <c r="C448" s="14"/>
      <c r="D448" s="14"/>
      <c r="E448" s="6" t="str">
        <f t="shared" si="19"/>
        <v>N</v>
      </c>
      <c r="F448" s="6" t="str">
        <f t="shared" si="18"/>
        <v>N</v>
      </c>
      <c r="G448" s="6" t="str">
        <f t="shared" si="20"/>
        <v>N</v>
      </c>
      <c r="H448" s="21" t="s">
        <v>223</v>
      </c>
      <c r="I448" s="21" t="s">
        <v>223</v>
      </c>
      <c r="J448" s="21" t="s">
        <v>223</v>
      </c>
      <c r="K448" s="21" t="s">
        <v>223</v>
      </c>
      <c r="L448" s="21" t="s">
        <v>223</v>
      </c>
      <c r="M448" s="21" t="s">
        <v>223</v>
      </c>
      <c r="N448" s="15" t="s">
        <v>1804</v>
      </c>
    </row>
    <row r="449" spans="1:14" x14ac:dyDescent="0.35">
      <c r="A449" s="13" t="s">
        <v>668</v>
      </c>
      <c r="B449" s="4" t="s">
        <v>865</v>
      </c>
      <c r="C449" s="14">
        <v>4</v>
      </c>
      <c r="D449" s="14" t="s">
        <v>1602</v>
      </c>
      <c r="E449" s="6" t="str">
        <f t="shared" si="19"/>
        <v>N</v>
      </c>
      <c r="F449" s="6" t="str">
        <f t="shared" si="18"/>
        <v>Y</v>
      </c>
      <c r="G449" s="6" t="str">
        <f t="shared" si="20"/>
        <v>N</v>
      </c>
      <c r="H449" s="21">
        <v>6.9390499999999999</v>
      </c>
      <c r="I449" s="21">
        <v>0.293211</v>
      </c>
      <c r="J449" s="21">
        <v>4.2039999999999997</v>
      </c>
      <c r="K449" s="21">
        <v>0.96760400000000002</v>
      </c>
      <c r="L449" s="21">
        <v>2.4496099999999998</v>
      </c>
      <c r="M449" s="21">
        <v>63.779400000000003</v>
      </c>
      <c r="N449" s="26" t="s">
        <v>1093</v>
      </c>
    </row>
    <row r="450" spans="1:14" x14ac:dyDescent="0.35">
      <c r="A450" s="13" t="s">
        <v>669</v>
      </c>
      <c r="B450" s="4" t="s">
        <v>866</v>
      </c>
      <c r="C450" s="14">
        <v>4</v>
      </c>
      <c r="D450" s="14" t="s">
        <v>1602</v>
      </c>
      <c r="E450" s="6" t="str">
        <f t="shared" si="19"/>
        <v>N</v>
      </c>
      <c r="F450" s="6" t="str">
        <f t="shared" si="18"/>
        <v>Y</v>
      </c>
      <c r="G450" s="6" t="str">
        <f t="shared" si="20"/>
        <v>N</v>
      </c>
      <c r="H450" s="21">
        <v>6.2704199999999997</v>
      </c>
      <c r="I450" s="21">
        <v>0.27082899999999999</v>
      </c>
      <c r="J450" s="21">
        <v>3.8700399999999999</v>
      </c>
      <c r="K450" s="21">
        <v>0.83776899999999999</v>
      </c>
      <c r="L450" s="21">
        <v>1.52111</v>
      </c>
      <c r="M450" s="21">
        <v>56.940300000000001</v>
      </c>
      <c r="N450" s="26" t="s">
        <v>1093</v>
      </c>
    </row>
    <row r="451" spans="1:14" x14ac:dyDescent="0.35">
      <c r="A451" s="13" t="s">
        <v>670</v>
      </c>
      <c r="B451" s="4" t="s">
        <v>867</v>
      </c>
      <c r="C451" s="14">
        <v>4</v>
      </c>
      <c r="D451" s="14" t="s">
        <v>1602</v>
      </c>
      <c r="E451" s="6" t="str">
        <f t="shared" si="19"/>
        <v>N</v>
      </c>
      <c r="F451" s="6" t="str">
        <f t="shared" si="18"/>
        <v>Y</v>
      </c>
      <c r="G451" s="6" t="str">
        <f t="shared" si="20"/>
        <v>N</v>
      </c>
      <c r="H451" s="21">
        <v>6.7002800000000002</v>
      </c>
      <c r="I451" s="21">
        <v>0.24482999999999999</v>
      </c>
      <c r="J451" s="21">
        <v>3.3673000000000002</v>
      </c>
      <c r="K451" s="21">
        <v>1.14384</v>
      </c>
      <c r="L451" s="21">
        <v>3.3420000000000001</v>
      </c>
      <c r="M451" s="21">
        <v>62.061700000000002</v>
      </c>
      <c r="N451" s="26" t="s">
        <v>1093</v>
      </c>
    </row>
    <row r="452" spans="1:14" x14ac:dyDescent="0.35">
      <c r="A452" s="13" t="s">
        <v>671</v>
      </c>
      <c r="B452" s="4" t="s">
        <v>868</v>
      </c>
      <c r="C452" s="14">
        <v>4</v>
      </c>
      <c r="D452" s="14" t="s">
        <v>1602</v>
      </c>
      <c r="E452" s="6" t="str">
        <f t="shared" si="19"/>
        <v>N</v>
      </c>
      <c r="F452" s="6" t="str">
        <f t="shared" ref="F452:F487" si="21">IF(
AND(
LEFT(B452,3)="MSI",E452="N"),"Y","N")</f>
        <v>Y</v>
      </c>
      <c r="G452" s="6" t="str">
        <f t="shared" si="20"/>
        <v>N</v>
      </c>
      <c r="H452" s="21">
        <v>8.85642</v>
      </c>
      <c r="I452" s="21">
        <v>0.34146599999999999</v>
      </c>
      <c r="J452" s="21">
        <v>5.8719400000000004</v>
      </c>
      <c r="K452" s="21">
        <v>0.95382999999999996</v>
      </c>
      <c r="L452" s="21">
        <v>0.86978800000000001</v>
      </c>
      <c r="M452" s="21">
        <v>74.838700000000003</v>
      </c>
      <c r="N452" s="26" t="s">
        <v>1093</v>
      </c>
    </row>
    <row r="453" spans="1:14" x14ac:dyDescent="0.35">
      <c r="A453" s="13" t="s">
        <v>672</v>
      </c>
      <c r="B453" s="4" t="s">
        <v>9</v>
      </c>
      <c r="C453" s="14"/>
      <c r="D453" s="14"/>
      <c r="E453" s="6" t="str">
        <f t="shared" ref="E453:E487" si="22">IF(LEFT(B453,5)="MSIOD","Y","N")</f>
        <v>N</v>
      </c>
      <c r="F453" s="6" t="str">
        <f t="shared" si="21"/>
        <v>N</v>
      </c>
      <c r="G453" s="6" t="str">
        <f t="shared" ref="G453:G487" si="23">IF(LEFT(B453,5)="DDRIO","Y","N")</f>
        <v>N</v>
      </c>
      <c r="H453" s="21" t="s">
        <v>223</v>
      </c>
      <c r="I453" s="21" t="s">
        <v>223</v>
      </c>
      <c r="J453" s="21" t="s">
        <v>223</v>
      </c>
      <c r="K453" s="21" t="s">
        <v>223</v>
      </c>
      <c r="L453" s="21" t="s">
        <v>223</v>
      </c>
      <c r="M453" s="21" t="s">
        <v>223</v>
      </c>
      <c r="N453" s="15" t="s">
        <v>9</v>
      </c>
    </row>
    <row r="454" spans="1:14" x14ac:dyDescent="0.35">
      <c r="A454" s="13" t="s">
        <v>673</v>
      </c>
      <c r="B454" s="4" t="s">
        <v>869</v>
      </c>
      <c r="C454" s="14">
        <v>4</v>
      </c>
      <c r="D454" s="14" t="s">
        <v>1602</v>
      </c>
      <c r="E454" s="6" t="str">
        <f t="shared" si="22"/>
        <v>N</v>
      </c>
      <c r="F454" s="6" t="str">
        <f t="shared" si="21"/>
        <v>Y</v>
      </c>
      <c r="G454" s="6" t="str">
        <f t="shared" si="23"/>
        <v>N</v>
      </c>
      <c r="H454" s="21">
        <v>9.0988699999999998</v>
      </c>
      <c r="I454" s="21">
        <v>0.370313</v>
      </c>
      <c r="J454" s="21">
        <v>5.2801499999999999</v>
      </c>
      <c r="K454" s="21">
        <v>1.1712899999999999</v>
      </c>
      <c r="L454" s="21">
        <v>2.1556999999999999</v>
      </c>
      <c r="M454" s="21">
        <v>78.641999999999996</v>
      </c>
      <c r="N454" s="26" t="s">
        <v>1093</v>
      </c>
    </row>
    <row r="455" spans="1:14" x14ac:dyDescent="0.35">
      <c r="A455" s="13" t="s">
        <v>674</v>
      </c>
      <c r="B455" s="4" t="s">
        <v>9</v>
      </c>
      <c r="C455" s="14"/>
      <c r="D455" s="14"/>
      <c r="E455" s="6" t="str">
        <f t="shared" si="22"/>
        <v>N</v>
      </c>
      <c r="F455" s="6" t="str">
        <f t="shared" si="21"/>
        <v>N</v>
      </c>
      <c r="G455" s="6" t="str">
        <f t="shared" si="23"/>
        <v>N</v>
      </c>
      <c r="H455" s="21" t="s">
        <v>223</v>
      </c>
      <c r="I455" s="21" t="s">
        <v>223</v>
      </c>
      <c r="J455" s="21" t="s">
        <v>223</v>
      </c>
      <c r="K455" s="21" t="s">
        <v>223</v>
      </c>
      <c r="L455" s="21" t="s">
        <v>223</v>
      </c>
      <c r="M455" s="21" t="s">
        <v>223</v>
      </c>
      <c r="N455" s="15" t="s">
        <v>9</v>
      </c>
    </row>
    <row r="456" spans="1:14" x14ac:dyDescent="0.35">
      <c r="A456" s="13" t="s">
        <v>675</v>
      </c>
      <c r="B456" s="4" t="s">
        <v>1702</v>
      </c>
      <c r="C456" s="14">
        <v>3</v>
      </c>
      <c r="D456" s="14"/>
      <c r="E456" s="6" t="str">
        <f t="shared" si="22"/>
        <v>N</v>
      </c>
      <c r="F456" s="6" t="str">
        <f t="shared" si="21"/>
        <v>N</v>
      </c>
      <c r="G456" s="6" t="str">
        <f t="shared" si="23"/>
        <v>N</v>
      </c>
      <c r="H456" s="21">
        <v>9.1486599999999996</v>
      </c>
      <c r="I456" s="21">
        <v>0.37565900000000002</v>
      </c>
      <c r="J456" s="21">
        <v>5.2795300000000003</v>
      </c>
      <c r="K456" s="21">
        <v>1.19746</v>
      </c>
      <c r="L456" s="21">
        <v>0.81716800000000001</v>
      </c>
      <c r="M456" s="21">
        <v>79.511200000000002</v>
      </c>
      <c r="N456" s="25" t="s">
        <v>1105</v>
      </c>
    </row>
    <row r="457" spans="1:14" x14ac:dyDescent="0.35">
      <c r="A457" s="13" t="s">
        <v>677</v>
      </c>
      <c r="B457" s="4" t="s">
        <v>7</v>
      </c>
      <c r="C457" s="14"/>
      <c r="D457" s="14"/>
      <c r="E457" s="6" t="str">
        <f t="shared" si="22"/>
        <v>N</v>
      </c>
      <c r="F457" s="6" t="str">
        <f t="shared" si="21"/>
        <v>N</v>
      </c>
      <c r="G457" s="6" t="str">
        <f t="shared" si="23"/>
        <v>N</v>
      </c>
      <c r="H457" s="21" t="s">
        <v>223</v>
      </c>
      <c r="I457" s="21" t="s">
        <v>223</v>
      </c>
      <c r="J457" s="21" t="s">
        <v>223</v>
      </c>
      <c r="K457" s="21" t="s">
        <v>223</v>
      </c>
      <c r="L457" s="21" t="s">
        <v>223</v>
      </c>
      <c r="M457" s="21" t="s">
        <v>223</v>
      </c>
      <c r="N457" s="15" t="s">
        <v>1092</v>
      </c>
    </row>
    <row r="458" spans="1:14" x14ac:dyDescent="0.35">
      <c r="A458" s="13" t="s">
        <v>678</v>
      </c>
      <c r="B458" s="4" t="s">
        <v>1703</v>
      </c>
      <c r="C458" s="14">
        <v>3</v>
      </c>
      <c r="D458" s="14"/>
      <c r="E458" s="6" t="str">
        <f t="shared" si="22"/>
        <v>N</v>
      </c>
      <c r="F458" s="6" t="str">
        <f t="shared" si="21"/>
        <v>N</v>
      </c>
      <c r="G458" s="6" t="str">
        <f t="shared" si="23"/>
        <v>N</v>
      </c>
      <c r="H458" s="21">
        <v>10.2399</v>
      </c>
      <c r="I458" s="21">
        <v>0.41222799999999998</v>
      </c>
      <c r="J458" s="21">
        <v>5.57883</v>
      </c>
      <c r="K458" s="21">
        <v>1.3702799999999999</v>
      </c>
      <c r="L458" s="21">
        <v>5.04732</v>
      </c>
      <c r="M458" s="21">
        <v>87.433300000000003</v>
      </c>
      <c r="N458" s="15" t="s">
        <v>1092</v>
      </c>
    </row>
    <row r="459" spans="1:14" x14ac:dyDescent="0.35">
      <c r="A459" s="13" t="s">
        <v>679</v>
      </c>
      <c r="B459" s="4" t="s">
        <v>9</v>
      </c>
      <c r="C459" s="14"/>
      <c r="D459" s="14"/>
      <c r="E459" s="6" t="str">
        <f t="shared" si="22"/>
        <v>N</v>
      </c>
      <c r="F459" s="6" t="str">
        <f t="shared" si="21"/>
        <v>N</v>
      </c>
      <c r="G459" s="6" t="str">
        <f t="shared" si="23"/>
        <v>N</v>
      </c>
      <c r="H459" s="21" t="s">
        <v>223</v>
      </c>
      <c r="I459" s="21" t="s">
        <v>223</v>
      </c>
      <c r="J459" s="21" t="s">
        <v>223</v>
      </c>
      <c r="K459" s="21" t="s">
        <v>223</v>
      </c>
      <c r="L459" s="21" t="s">
        <v>223</v>
      </c>
      <c r="M459" s="21" t="s">
        <v>223</v>
      </c>
      <c r="N459" s="15" t="s">
        <v>9</v>
      </c>
    </row>
    <row r="460" spans="1:14" x14ac:dyDescent="0.35">
      <c r="A460" s="13" t="s">
        <v>680</v>
      </c>
      <c r="B460" s="4" t="s">
        <v>9</v>
      </c>
      <c r="C460" s="14"/>
      <c r="D460" s="14"/>
      <c r="E460" s="6" t="str">
        <f t="shared" si="22"/>
        <v>N</v>
      </c>
      <c r="F460" s="6" t="str">
        <f t="shared" si="21"/>
        <v>N</v>
      </c>
      <c r="G460" s="6" t="str">
        <f t="shared" si="23"/>
        <v>N</v>
      </c>
      <c r="H460" s="21" t="s">
        <v>223</v>
      </c>
      <c r="I460" s="21" t="s">
        <v>223</v>
      </c>
      <c r="J460" s="21" t="s">
        <v>223</v>
      </c>
      <c r="K460" s="21" t="s">
        <v>223</v>
      </c>
      <c r="L460" s="21" t="s">
        <v>223</v>
      </c>
      <c r="M460" s="21" t="s">
        <v>223</v>
      </c>
      <c r="N460" s="15" t="s">
        <v>9</v>
      </c>
    </row>
    <row r="461" spans="1:14" x14ac:dyDescent="0.35">
      <c r="A461" s="13" t="s">
        <v>681</v>
      </c>
      <c r="B461" s="4" t="s">
        <v>9</v>
      </c>
      <c r="C461" s="14"/>
      <c r="D461" s="14"/>
      <c r="E461" s="6" t="str">
        <f t="shared" si="22"/>
        <v>N</v>
      </c>
      <c r="F461" s="6" t="str">
        <f t="shared" si="21"/>
        <v>N</v>
      </c>
      <c r="G461" s="6" t="str">
        <f t="shared" si="23"/>
        <v>N</v>
      </c>
      <c r="H461" s="21" t="s">
        <v>223</v>
      </c>
      <c r="I461" s="21" t="s">
        <v>223</v>
      </c>
      <c r="J461" s="21" t="s">
        <v>223</v>
      </c>
      <c r="K461" s="21" t="s">
        <v>223</v>
      </c>
      <c r="L461" s="21" t="s">
        <v>223</v>
      </c>
      <c r="M461" s="21" t="s">
        <v>223</v>
      </c>
      <c r="N461" s="15" t="s">
        <v>9</v>
      </c>
    </row>
    <row r="462" spans="1:14" x14ac:dyDescent="0.35">
      <c r="A462" s="13" t="s">
        <v>682</v>
      </c>
      <c r="B462" s="4" t="s">
        <v>9</v>
      </c>
      <c r="C462" s="14"/>
      <c r="D462" s="14"/>
      <c r="E462" s="6" t="str">
        <f t="shared" si="22"/>
        <v>N</v>
      </c>
      <c r="F462" s="6" t="str">
        <f t="shared" si="21"/>
        <v>N</v>
      </c>
      <c r="G462" s="6" t="str">
        <f t="shared" si="23"/>
        <v>N</v>
      </c>
      <c r="H462" s="21" t="s">
        <v>223</v>
      </c>
      <c r="I462" s="21" t="s">
        <v>223</v>
      </c>
      <c r="J462" s="21" t="s">
        <v>223</v>
      </c>
      <c r="K462" s="21" t="s">
        <v>223</v>
      </c>
      <c r="L462" s="21" t="s">
        <v>223</v>
      </c>
      <c r="M462" s="21" t="s">
        <v>223</v>
      </c>
      <c r="N462" s="15" t="s">
        <v>9</v>
      </c>
    </row>
    <row r="463" spans="1:14" x14ac:dyDescent="0.35">
      <c r="A463" s="13" t="s">
        <v>683</v>
      </c>
      <c r="B463" s="4" t="s">
        <v>9</v>
      </c>
      <c r="C463" s="14"/>
      <c r="D463" s="14"/>
      <c r="E463" s="6" t="str">
        <f t="shared" si="22"/>
        <v>N</v>
      </c>
      <c r="F463" s="6" t="str">
        <f t="shared" si="21"/>
        <v>N</v>
      </c>
      <c r="G463" s="6" t="str">
        <f t="shared" si="23"/>
        <v>N</v>
      </c>
      <c r="H463" s="21" t="s">
        <v>223</v>
      </c>
      <c r="I463" s="21" t="s">
        <v>223</v>
      </c>
      <c r="J463" s="21" t="s">
        <v>223</v>
      </c>
      <c r="K463" s="21" t="s">
        <v>223</v>
      </c>
      <c r="L463" s="21" t="s">
        <v>223</v>
      </c>
      <c r="M463" s="21" t="s">
        <v>223</v>
      </c>
      <c r="N463" s="15" t="s">
        <v>9</v>
      </c>
    </row>
    <row r="464" spans="1:14" x14ac:dyDescent="0.35">
      <c r="A464" s="13" t="s">
        <v>684</v>
      </c>
      <c r="B464" s="4" t="s">
        <v>9</v>
      </c>
      <c r="C464" s="14"/>
      <c r="D464" s="14"/>
      <c r="E464" s="6" t="str">
        <f t="shared" si="22"/>
        <v>N</v>
      </c>
      <c r="F464" s="6" t="str">
        <f t="shared" si="21"/>
        <v>N</v>
      </c>
      <c r="G464" s="6" t="str">
        <f t="shared" si="23"/>
        <v>N</v>
      </c>
      <c r="H464" s="21" t="s">
        <v>223</v>
      </c>
      <c r="I464" s="21" t="s">
        <v>223</v>
      </c>
      <c r="J464" s="21" t="s">
        <v>223</v>
      </c>
      <c r="K464" s="21" t="s">
        <v>223</v>
      </c>
      <c r="L464" s="21" t="s">
        <v>223</v>
      </c>
      <c r="M464" s="21" t="s">
        <v>223</v>
      </c>
      <c r="N464" s="15" t="s">
        <v>9</v>
      </c>
    </row>
    <row r="465" spans="1:14" x14ac:dyDescent="0.35">
      <c r="A465" s="13" t="s">
        <v>685</v>
      </c>
      <c r="B465" s="4" t="s">
        <v>861</v>
      </c>
      <c r="C465" s="14">
        <v>4</v>
      </c>
      <c r="D465" s="14" t="s">
        <v>1602</v>
      </c>
      <c r="E465" s="6" t="str">
        <f t="shared" si="22"/>
        <v>N</v>
      </c>
      <c r="F465" s="6" t="str">
        <f t="shared" si="21"/>
        <v>Y</v>
      </c>
      <c r="G465" s="6" t="str">
        <f t="shared" si="23"/>
        <v>N</v>
      </c>
      <c r="H465" s="21">
        <v>7.5682499999999999</v>
      </c>
      <c r="I465" s="21">
        <v>0.31096000000000001</v>
      </c>
      <c r="J465" s="21">
        <v>4.40991</v>
      </c>
      <c r="K465" s="21">
        <v>1.0800099999999999</v>
      </c>
      <c r="L465" s="21">
        <v>1.0924100000000001</v>
      </c>
      <c r="M465" s="21">
        <v>69.012799999999999</v>
      </c>
      <c r="N465" s="26" t="s">
        <v>1093</v>
      </c>
    </row>
    <row r="466" spans="1:14" x14ac:dyDescent="0.35">
      <c r="A466" s="13" t="s">
        <v>686</v>
      </c>
      <c r="B466" s="4" t="s">
        <v>9</v>
      </c>
      <c r="C466" s="14"/>
      <c r="D466" s="14"/>
      <c r="E466" s="6" t="str">
        <f t="shared" si="22"/>
        <v>N</v>
      </c>
      <c r="F466" s="6" t="str">
        <f t="shared" si="21"/>
        <v>N</v>
      </c>
      <c r="G466" s="6" t="str">
        <f t="shared" si="23"/>
        <v>N</v>
      </c>
      <c r="H466" s="21" t="s">
        <v>223</v>
      </c>
      <c r="I466" s="21" t="s">
        <v>223</v>
      </c>
      <c r="J466" s="21" t="s">
        <v>223</v>
      </c>
      <c r="K466" s="21" t="s">
        <v>223</v>
      </c>
      <c r="L466" s="21" t="s">
        <v>223</v>
      </c>
      <c r="M466" s="21" t="s">
        <v>223</v>
      </c>
      <c r="N466" s="15" t="s">
        <v>9</v>
      </c>
    </row>
    <row r="467" spans="1:14" x14ac:dyDescent="0.35">
      <c r="A467" s="13" t="s">
        <v>687</v>
      </c>
      <c r="B467" s="4" t="s">
        <v>871</v>
      </c>
      <c r="C467" s="14">
        <v>4</v>
      </c>
      <c r="D467" s="14" t="s">
        <v>1602</v>
      </c>
      <c r="E467" s="6" t="str">
        <f t="shared" si="22"/>
        <v>N</v>
      </c>
      <c r="F467" s="6" t="str">
        <f t="shared" si="21"/>
        <v>Y</v>
      </c>
      <c r="G467" s="6" t="str">
        <f t="shared" si="23"/>
        <v>N</v>
      </c>
      <c r="H467" s="21">
        <v>6.95207</v>
      </c>
      <c r="I467" s="21">
        <v>0.26405099999999998</v>
      </c>
      <c r="J467" s="21">
        <v>4.0498399999999997</v>
      </c>
      <c r="K467" s="21">
        <v>1.00146</v>
      </c>
      <c r="L467" s="21">
        <v>2.9737800000000001</v>
      </c>
      <c r="M467" s="21">
        <v>63.684800000000003</v>
      </c>
      <c r="N467" s="26" t="s">
        <v>1093</v>
      </c>
    </row>
    <row r="468" spans="1:14" x14ac:dyDescent="0.35">
      <c r="A468" s="13" t="s">
        <v>688</v>
      </c>
      <c r="B468" s="4" t="s">
        <v>9</v>
      </c>
      <c r="C468" s="14"/>
      <c r="D468" s="14"/>
      <c r="E468" s="6" t="str">
        <f t="shared" si="22"/>
        <v>N</v>
      </c>
      <c r="F468" s="6" t="str">
        <f t="shared" si="21"/>
        <v>N</v>
      </c>
      <c r="G468" s="6" t="str">
        <f t="shared" si="23"/>
        <v>N</v>
      </c>
      <c r="H468" s="21" t="s">
        <v>223</v>
      </c>
      <c r="I468" s="21" t="s">
        <v>223</v>
      </c>
      <c r="J468" s="21" t="s">
        <v>223</v>
      </c>
      <c r="K468" s="21" t="s">
        <v>223</v>
      </c>
      <c r="L468" s="21" t="s">
        <v>223</v>
      </c>
      <c r="M468" s="21" t="s">
        <v>223</v>
      </c>
      <c r="N468" s="15" t="s">
        <v>9</v>
      </c>
    </row>
    <row r="469" spans="1:14" x14ac:dyDescent="0.35">
      <c r="A469" s="13" t="s">
        <v>689</v>
      </c>
      <c r="B469" s="4" t="s">
        <v>872</v>
      </c>
      <c r="C469" s="14">
        <v>4</v>
      </c>
      <c r="D469" s="14" t="s">
        <v>1602</v>
      </c>
      <c r="E469" s="6" t="str">
        <f t="shared" si="22"/>
        <v>N</v>
      </c>
      <c r="F469" s="6" t="str">
        <f t="shared" si="21"/>
        <v>Y</v>
      </c>
      <c r="G469" s="6" t="str">
        <f t="shared" si="23"/>
        <v>N</v>
      </c>
      <c r="H469" s="21">
        <v>7.5468900000000003</v>
      </c>
      <c r="I469" s="21">
        <v>0.28248800000000002</v>
      </c>
      <c r="J469" s="21">
        <v>4.1774699999999996</v>
      </c>
      <c r="K469" s="21">
        <v>0.954125</v>
      </c>
      <c r="L469" s="21">
        <v>0.855128</v>
      </c>
      <c r="M469" s="21">
        <v>63.133400000000002</v>
      </c>
      <c r="N469" s="26" t="s">
        <v>1093</v>
      </c>
    </row>
    <row r="470" spans="1:14" x14ac:dyDescent="0.35">
      <c r="A470" s="13" t="s">
        <v>690</v>
      </c>
      <c r="B470" s="4" t="s">
        <v>873</v>
      </c>
      <c r="C470" s="14">
        <v>4</v>
      </c>
      <c r="D470" s="14" t="s">
        <v>1602</v>
      </c>
      <c r="E470" s="6" t="str">
        <f t="shared" si="22"/>
        <v>N</v>
      </c>
      <c r="F470" s="6" t="str">
        <f t="shared" si="21"/>
        <v>Y</v>
      </c>
      <c r="G470" s="6" t="str">
        <f t="shared" si="23"/>
        <v>N</v>
      </c>
      <c r="H470" s="21">
        <v>7.8188199999999997</v>
      </c>
      <c r="I470" s="21">
        <v>0.31714700000000001</v>
      </c>
      <c r="J470" s="21">
        <v>4.34971</v>
      </c>
      <c r="K470" s="21">
        <v>1.1068499999999999</v>
      </c>
      <c r="L470" s="21">
        <v>1.1096600000000001</v>
      </c>
      <c r="M470" s="21">
        <v>69.386499999999998</v>
      </c>
      <c r="N470" s="26" t="s">
        <v>1093</v>
      </c>
    </row>
    <row r="471" spans="1:14" x14ac:dyDescent="0.35">
      <c r="A471" s="13" t="s">
        <v>691</v>
      </c>
      <c r="B471" s="4" t="s">
        <v>874</v>
      </c>
      <c r="C471" s="14">
        <v>4</v>
      </c>
      <c r="D471" s="14" t="s">
        <v>1602</v>
      </c>
      <c r="E471" s="6" t="str">
        <f t="shared" si="22"/>
        <v>N</v>
      </c>
      <c r="F471" s="6" t="str">
        <f t="shared" si="21"/>
        <v>Y</v>
      </c>
      <c r="G471" s="6" t="str">
        <f t="shared" si="23"/>
        <v>N</v>
      </c>
      <c r="H471" s="21">
        <v>7.2027999999999999</v>
      </c>
      <c r="I471" s="21">
        <v>0.29645899999999997</v>
      </c>
      <c r="J471" s="21">
        <v>4.2061500000000001</v>
      </c>
      <c r="K471" s="21">
        <v>1.0651900000000001</v>
      </c>
      <c r="L471" s="21">
        <v>2.6337299999999999</v>
      </c>
      <c r="M471" s="21">
        <v>66.935400000000001</v>
      </c>
      <c r="N471" s="26" t="s">
        <v>1093</v>
      </c>
    </row>
    <row r="472" spans="1:14" x14ac:dyDescent="0.35">
      <c r="A472" s="13" t="s">
        <v>692</v>
      </c>
      <c r="B472" s="4" t="s">
        <v>875</v>
      </c>
      <c r="C472" s="14">
        <v>4</v>
      </c>
      <c r="D472" s="14" t="s">
        <v>1602</v>
      </c>
      <c r="E472" s="6" t="str">
        <f t="shared" si="22"/>
        <v>N</v>
      </c>
      <c r="F472" s="6" t="str">
        <f t="shared" si="21"/>
        <v>Y</v>
      </c>
      <c r="G472" s="6" t="str">
        <f t="shared" si="23"/>
        <v>N</v>
      </c>
      <c r="H472" s="21">
        <v>6.9149500000000002</v>
      </c>
      <c r="I472" s="21">
        <v>0.27368700000000001</v>
      </c>
      <c r="J472" s="21">
        <v>3.6790699999999998</v>
      </c>
      <c r="K472" s="21">
        <v>1.1123799999999999</v>
      </c>
      <c r="L472" s="21">
        <v>2.9534500000000001</v>
      </c>
      <c r="M472" s="21">
        <v>63.972799999999999</v>
      </c>
      <c r="N472" s="26" t="s">
        <v>1093</v>
      </c>
    </row>
    <row r="473" spans="1:14" x14ac:dyDescent="0.35">
      <c r="A473" s="13" t="s">
        <v>693</v>
      </c>
      <c r="B473" s="4" t="s">
        <v>0</v>
      </c>
      <c r="C473" s="14"/>
      <c r="D473" s="14"/>
      <c r="E473" s="6" t="str">
        <f t="shared" si="22"/>
        <v>N</v>
      </c>
      <c r="F473" s="6" t="str">
        <f t="shared" si="21"/>
        <v>N</v>
      </c>
      <c r="G473" s="6" t="str">
        <f t="shared" si="23"/>
        <v>N</v>
      </c>
      <c r="H473" s="21" t="s">
        <v>223</v>
      </c>
      <c r="I473" s="21" t="s">
        <v>223</v>
      </c>
      <c r="J473" s="21" t="s">
        <v>223</v>
      </c>
      <c r="K473" s="21" t="s">
        <v>223</v>
      </c>
      <c r="L473" s="21" t="s">
        <v>223</v>
      </c>
      <c r="M473" s="21" t="s">
        <v>223</v>
      </c>
      <c r="N473" s="15" t="s">
        <v>1804</v>
      </c>
    </row>
    <row r="474" spans="1:14" x14ac:dyDescent="0.35">
      <c r="A474" s="13" t="s">
        <v>694</v>
      </c>
      <c r="B474" s="4" t="s">
        <v>876</v>
      </c>
      <c r="C474" s="14">
        <v>4</v>
      </c>
      <c r="D474" s="14" t="s">
        <v>1602</v>
      </c>
      <c r="E474" s="6" t="str">
        <f t="shared" si="22"/>
        <v>N</v>
      </c>
      <c r="F474" s="6" t="str">
        <f t="shared" si="21"/>
        <v>Y</v>
      </c>
      <c r="G474" s="6" t="str">
        <f t="shared" si="23"/>
        <v>N</v>
      </c>
      <c r="H474" s="21">
        <v>8.5924700000000005</v>
      </c>
      <c r="I474" s="21">
        <v>0.31523400000000001</v>
      </c>
      <c r="J474" s="21">
        <v>5.00345</v>
      </c>
      <c r="K474" s="21">
        <v>1.09894</v>
      </c>
      <c r="L474" s="21">
        <v>1.2251799999999999</v>
      </c>
      <c r="M474" s="21">
        <v>74.151899999999998</v>
      </c>
      <c r="N474" s="26" t="s">
        <v>1093</v>
      </c>
    </row>
    <row r="475" spans="1:14" x14ac:dyDescent="0.35">
      <c r="A475" s="13" t="s">
        <v>695</v>
      </c>
      <c r="B475" s="4" t="s">
        <v>877</v>
      </c>
      <c r="C475" s="14">
        <v>4</v>
      </c>
      <c r="D475" s="14" t="s">
        <v>1602</v>
      </c>
      <c r="E475" s="6" t="str">
        <f t="shared" si="22"/>
        <v>N</v>
      </c>
      <c r="F475" s="6" t="str">
        <f t="shared" si="21"/>
        <v>Y</v>
      </c>
      <c r="G475" s="6" t="str">
        <f t="shared" si="23"/>
        <v>N</v>
      </c>
      <c r="H475" s="21">
        <v>9.9900199999999995</v>
      </c>
      <c r="I475" s="21">
        <v>0.39996100000000001</v>
      </c>
      <c r="J475" s="21">
        <v>5.4028099999999997</v>
      </c>
      <c r="K475" s="21">
        <v>1.31664</v>
      </c>
      <c r="L475" s="21">
        <v>1.7455400000000001</v>
      </c>
      <c r="M475" s="21">
        <v>84.341899999999995</v>
      </c>
      <c r="N475" s="26" t="s">
        <v>1093</v>
      </c>
    </row>
    <row r="476" spans="1:14" x14ac:dyDescent="0.35">
      <c r="A476" s="13" t="s">
        <v>696</v>
      </c>
      <c r="B476" s="4" t="s">
        <v>878</v>
      </c>
      <c r="C476" s="14">
        <v>4</v>
      </c>
      <c r="D476" s="14" t="s">
        <v>1602</v>
      </c>
      <c r="E476" s="6" t="str">
        <f t="shared" si="22"/>
        <v>N</v>
      </c>
      <c r="F476" s="6" t="str">
        <f t="shared" si="21"/>
        <v>Y</v>
      </c>
      <c r="G476" s="6" t="str">
        <f t="shared" si="23"/>
        <v>N</v>
      </c>
      <c r="H476" s="21">
        <v>9.9897399999999994</v>
      </c>
      <c r="I476" s="21">
        <v>0.39351900000000001</v>
      </c>
      <c r="J476" s="21">
        <v>5.4433299999999996</v>
      </c>
      <c r="K476" s="21">
        <v>1.3914299999999999</v>
      </c>
      <c r="L476" s="21">
        <v>1.5815300000000001</v>
      </c>
      <c r="M476" s="21">
        <v>87.028800000000004</v>
      </c>
      <c r="N476" s="26" t="s">
        <v>1093</v>
      </c>
    </row>
    <row r="477" spans="1:14" x14ac:dyDescent="0.35">
      <c r="A477" s="13" t="s">
        <v>697</v>
      </c>
      <c r="B477" s="4" t="s">
        <v>9</v>
      </c>
      <c r="C477" s="14"/>
      <c r="D477" s="14"/>
      <c r="E477" s="6" t="str">
        <f t="shared" si="22"/>
        <v>N</v>
      </c>
      <c r="F477" s="6" t="str">
        <f t="shared" si="21"/>
        <v>N</v>
      </c>
      <c r="G477" s="6" t="str">
        <f t="shared" si="23"/>
        <v>N</v>
      </c>
      <c r="H477" s="21" t="s">
        <v>223</v>
      </c>
      <c r="I477" s="21" t="s">
        <v>223</v>
      </c>
      <c r="J477" s="21" t="s">
        <v>223</v>
      </c>
      <c r="K477" s="21" t="s">
        <v>223</v>
      </c>
      <c r="L477" s="21" t="s">
        <v>223</v>
      </c>
      <c r="M477" s="21" t="s">
        <v>223</v>
      </c>
      <c r="N477" s="15" t="s">
        <v>9</v>
      </c>
    </row>
    <row r="478" spans="1:14" x14ac:dyDescent="0.35">
      <c r="A478" s="13" t="s">
        <v>698</v>
      </c>
      <c r="B478" s="4" t="s">
        <v>879</v>
      </c>
      <c r="C478" s="14">
        <v>4</v>
      </c>
      <c r="D478" s="14" t="s">
        <v>1602</v>
      </c>
      <c r="E478" s="6" t="str">
        <f t="shared" si="22"/>
        <v>N</v>
      </c>
      <c r="F478" s="6" t="str">
        <f t="shared" si="21"/>
        <v>Y</v>
      </c>
      <c r="G478" s="6" t="str">
        <f t="shared" si="23"/>
        <v>N</v>
      </c>
      <c r="H478" s="21">
        <v>9.6553199999999997</v>
      </c>
      <c r="I478" s="21">
        <v>0.38586300000000001</v>
      </c>
      <c r="J478" s="21">
        <v>5.8154199999999996</v>
      </c>
      <c r="K478" s="21">
        <v>1.3526100000000001</v>
      </c>
      <c r="L478" s="21">
        <v>2.60562</v>
      </c>
      <c r="M478" s="21">
        <v>88.690399999999997</v>
      </c>
      <c r="N478" s="26" t="s">
        <v>1093</v>
      </c>
    </row>
    <row r="479" spans="1:14" x14ac:dyDescent="0.35">
      <c r="A479" s="13" t="s">
        <v>699</v>
      </c>
      <c r="B479" s="4" t="s">
        <v>1704</v>
      </c>
      <c r="C479" s="14">
        <v>3</v>
      </c>
      <c r="D479" s="14"/>
      <c r="E479" s="6" t="str">
        <f t="shared" si="22"/>
        <v>N</v>
      </c>
      <c r="F479" s="6" t="str">
        <f t="shared" si="21"/>
        <v>N</v>
      </c>
      <c r="G479" s="6" t="str">
        <f t="shared" si="23"/>
        <v>N</v>
      </c>
      <c r="H479" s="21">
        <v>10.147</v>
      </c>
      <c r="I479" s="21">
        <v>0.40134799999999998</v>
      </c>
      <c r="J479" s="21">
        <v>6.47987</v>
      </c>
      <c r="K479" s="21">
        <v>1.29783</v>
      </c>
      <c r="L479" s="21">
        <v>1.5580400000000001</v>
      </c>
      <c r="M479" s="21">
        <v>91.704800000000006</v>
      </c>
      <c r="N479" s="15" t="s">
        <v>1092</v>
      </c>
    </row>
    <row r="480" spans="1:14" x14ac:dyDescent="0.35">
      <c r="A480" s="13" t="s">
        <v>700</v>
      </c>
      <c r="B480" s="4" t="s">
        <v>1705</v>
      </c>
      <c r="C480" s="14">
        <v>3</v>
      </c>
      <c r="D480" s="14"/>
      <c r="E480" s="6" t="str">
        <f t="shared" si="22"/>
        <v>N</v>
      </c>
      <c r="F480" s="6" t="str">
        <f t="shared" si="21"/>
        <v>N</v>
      </c>
      <c r="G480" s="6" t="str">
        <f t="shared" si="23"/>
        <v>N</v>
      </c>
      <c r="H480" s="21">
        <v>11.072100000000001</v>
      </c>
      <c r="I480" s="21">
        <v>0.44161499999999998</v>
      </c>
      <c r="J480" s="21">
        <v>6.1424399999999997</v>
      </c>
      <c r="K480" s="21">
        <v>1.5663499999999999</v>
      </c>
      <c r="L480" s="21">
        <v>3.9251</v>
      </c>
      <c r="M480" s="21">
        <v>98.087699999999998</v>
      </c>
      <c r="N480" s="25" t="s">
        <v>1616</v>
      </c>
    </row>
    <row r="481" spans="1:14" x14ac:dyDescent="0.35">
      <c r="A481" s="13" t="s">
        <v>701</v>
      </c>
      <c r="B481" s="4" t="s">
        <v>9</v>
      </c>
      <c r="C481" s="14"/>
      <c r="D481" s="14"/>
      <c r="E481" s="6" t="str">
        <f t="shared" si="22"/>
        <v>N</v>
      </c>
      <c r="F481" s="6" t="str">
        <f t="shared" si="21"/>
        <v>N</v>
      </c>
      <c r="G481" s="6" t="str">
        <f t="shared" si="23"/>
        <v>N</v>
      </c>
      <c r="H481" s="21" t="s">
        <v>223</v>
      </c>
      <c r="I481" s="21" t="s">
        <v>223</v>
      </c>
      <c r="J481" s="21" t="s">
        <v>223</v>
      </c>
      <c r="K481" s="21" t="s">
        <v>223</v>
      </c>
      <c r="L481" s="21" t="s">
        <v>223</v>
      </c>
      <c r="M481" s="21" t="s">
        <v>223</v>
      </c>
      <c r="N481" s="15" t="s">
        <v>9</v>
      </c>
    </row>
    <row r="482" spans="1:14" x14ac:dyDescent="0.35">
      <c r="A482" s="13" t="s">
        <v>702</v>
      </c>
      <c r="B482" s="4" t="s">
        <v>9</v>
      </c>
      <c r="C482" s="14"/>
      <c r="D482" s="14"/>
      <c r="E482" s="6" t="str">
        <f t="shared" si="22"/>
        <v>N</v>
      </c>
      <c r="F482" s="6" t="str">
        <f t="shared" si="21"/>
        <v>N</v>
      </c>
      <c r="G482" s="6" t="str">
        <f t="shared" si="23"/>
        <v>N</v>
      </c>
      <c r="H482" s="21" t="s">
        <v>223</v>
      </c>
      <c r="I482" s="21" t="s">
        <v>223</v>
      </c>
      <c r="J482" s="21" t="s">
        <v>223</v>
      </c>
      <c r="K482" s="21" t="s">
        <v>223</v>
      </c>
      <c r="L482" s="21" t="s">
        <v>223</v>
      </c>
      <c r="M482" s="21" t="s">
        <v>223</v>
      </c>
      <c r="N482" s="15" t="s">
        <v>9</v>
      </c>
    </row>
    <row r="483" spans="1:14" x14ac:dyDescent="0.35">
      <c r="A483" s="13" t="s">
        <v>703</v>
      </c>
      <c r="B483" s="4" t="s">
        <v>9</v>
      </c>
      <c r="C483" s="14"/>
      <c r="D483" s="14"/>
      <c r="E483" s="6" t="str">
        <f t="shared" si="22"/>
        <v>N</v>
      </c>
      <c r="F483" s="6" t="str">
        <f t="shared" si="21"/>
        <v>N</v>
      </c>
      <c r="G483" s="6" t="str">
        <f t="shared" si="23"/>
        <v>N</v>
      </c>
      <c r="H483" s="21" t="s">
        <v>223</v>
      </c>
      <c r="I483" s="21" t="s">
        <v>223</v>
      </c>
      <c r="J483" s="21" t="s">
        <v>223</v>
      </c>
      <c r="K483" s="21" t="s">
        <v>223</v>
      </c>
      <c r="L483" s="21" t="s">
        <v>223</v>
      </c>
      <c r="M483" s="21" t="s">
        <v>223</v>
      </c>
      <c r="N483" s="15" t="s">
        <v>9</v>
      </c>
    </row>
    <row r="484" spans="1:14" x14ac:dyDescent="0.35">
      <c r="A484" s="13" t="s">
        <v>704</v>
      </c>
      <c r="B484" s="4" t="s">
        <v>9</v>
      </c>
      <c r="C484" s="14"/>
      <c r="D484" s="14"/>
      <c r="E484" s="6" t="str">
        <f t="shared" si="22"/>
        <v>N</v>
      </c>
      <c r="F484" s="6" t="str">
        <f t="shared" si="21"/>
        <v>N</v>
      </c>
      <c r="G484" s="6" t="str">
        <f t="shared" si="23"/>
        <v>N</v>
      </c>
      <c r="H484" s="21" t="s">
        <v>223</v>
      </c>
      <c r="I484" s="21" t="s">
        <v>223</v>
      </c>
      <c r="J484" s="21" t="s">
        <v>223</v>
      </c>
      <c r="K484" s="21" t="s">
        <v>223</v>
      </c>
      <c r="L484" s="21" t="s">
        <v>223</v>
      </c>
      <c r="M484" s="21" t="s">
        <v>223</v>
      </c>
      <c r="N484" s="15" t="s">
        <v>9</v>
      </c>
    </row>
    <row r="485" spans="1:14" x14ac:dyDescent="0.35">
      <c r="A485" s="13" t="s">
        <v>705</v>
      </c>
      <c r="B485" s="4" t="s">
        <v>9</v>
      </c>
      <c r="C485" s="14"/>
      <c r="D485" s="14"/>
      <c r="E485" s="6" t="str">
        <f t="shared" si="22"/>
        <v>N</v>
      </c>
      <c r="F485" s="6" t="str">
        <f t="shared" si="21"/>
        <v>N</v>
      </c>
      <c r="G485" s="6" t="str">
        <f t="shared" si="23"/>
        <v>N</v>
      </c>
      <c r="H485" s="21" t="s">
        <v>223</v>
      </c>
      <c r="I485" s="21" t="s">
        <v>223</v>
      </c>
      <c r="J485" s="21" t="s">
        <v>223</v>
      </c>
      <c r="K485" s="21" t="s">
        <v>223</v>
      </c>
      <c r="L485" s="21" t="s">
        <v>223</v>
      </c>
      <c r="M485" s="21" t="s">
        <v>223</v>
      </c>
      <c r="N485" s="15" t="s">
        <v>9</v>
      </c>
    </row>
    <row r="486" spans="1:14" x14ac:dyDescent="0.35">
      <c r="A486" s="13" t="s">
        <v>706</v>
      </c>
      <c r="B486" s="4" t="s">
        <v>9</v>
      </c>
      <c r="C486" s="14"/>
      <c r="D486" s="14"/>
      <c r="E486" s="6" t="str">
        <f t="shared" si="22"/>
        <v>N</v>
      </c>
      <c r="F486" s="6" t="str">
        <f t="shared" si="21"/>
        <v>N</v>
      </c>
      <c r="G486" s="6" t="str">
        <f t="shared" si="23"/>
        <v>N</v>
      </c>
      <c r="H486" s="21" t="s">
        <v>223</v>
      </c>
      <c r="I486" s="21" t="s">
        <v>223</v>
      </c>
      <c r="J486" s="21" t="s">
        <v>223</v>
      </c>
      <c r="K486" s="21" t="s">
        <v>223</v>
      </c>
      <c r="L486" s="21" t="s">
        <v>223</v>
      </c>
      <c r="M486" s="21" t="s">
        <v>223</v>
      </c>
      <c r="N486" s="15" t="s">
        <v>9</v>
      </c>
    </row>
    <row r="487" spans="1:14" x14ac:dyDescent="0.35">
      <c r="A487" s="13" t="s">
        <v>707</v>
      </c>
      <c r="B487" s="4" t="s">
        <v>870</v>
      </c>
      <c r="C487" s="14">
        <v>4</v>
      </c>
      <c r="D487" s="14" t="s">
        <v>1602</v>
      </c>
      <c r="E487" s="6" t="str">
        <f t="shared" si="22"/>
        <v>N</v>
      </c>
      <c r="F487" s="6" t="str">
        <f t="shared" si="21"/>
        <v>Y</v>
      </c>
      <c r="G487" s="6" t="str">
        <f t="shared" si="23"/>
        <v>N</v>
      </c>
      <c r="H487" s="21">
        <v>7.49993</v>
      </c>
      <c r="I487" s="21">
        <v>0.307087</v>
      </c>
      <c r="J487" s="21">
        <v>4.3451700000000004</v>
      </c>
      <c r="K487" s="21">
        <v>1.0818399999999999</v>
      </c>
      <c r="L487" s="21">
        <v>1.08582</v>
      </c>
      <c r="M487" s="21">
        <v>68.562299999999993</v>
      </c>
      <c r="N487" s="26" t="s">
        <v>1093</v>
      </c>
    </row>
    <row r="488" spans="1:14" x14ac:dyDescent="0.35">
      <c r="A488" s="12" t="s">
        <v>223</v>
      </c>
      <c r="E488" s="10">
        <f>COUNTIF(E4:E487,"Y")</f>
        <v>40</v>
      </c>
      <c r="F488" s="10">
        <f>COUNTIF(F4:F487,"Y")</f>
        <v>157</v>
      </c>
      <c r="G488" s="10">
        <f>COUNTIF(G4:G487,"Y")</f>
        <v>70</v>
      </c>
    </row>
    <row r="490" spans="1:14" s="24" customFormat="1" ht="58" x14ac:dyDescent="0.35">
      <c r="B490" s="32" t="s">
        <v>1617</v>
      </c>
      <c r="C490" s="29"/>
      <c r="D490" s="29"/>
      <c r="E490" s="29"/>
      <c r="J490" s="30"/>
    </row>
    <row r="491" spans="1:14" s="24" customFormat="1" ht="58" x14ac:dyDescent="0.35">
      <c r="B491" s="32" t="s">
        <v>1620</v>
      </c>
      <c r="C491" s="29"/>
      <c r="D491" s="29"/>
      <c r="E491" s="29"/>
      <c r="J491" s="30"/>
    </row>
    <row r="492" spans="1:14" s="24" customFormat="1" ht="29" x14ac:dyDescent="0.35">
      <c r="B492" s="32" t="s">
        <v>1797</v>
      </c>
      <c r="C492" s="29"/>
      <c r="D492" s="29"/>
      <c r="E492" s="29"/>
      <c r="J492" s="30"/>
    </row>
    <row r="493" spans="1:14" s="24" customFormat="1" x14ac:dyDescent="0.35">
      <c r="C493" s="29"/>
      <c r="D493" s="29"/>
      <c r="E493" s="29"/>
      <c r="J493" s="30"/>
    </row>
    <row r="494" spans="1:14" s="24" customFormat="1" x14ac:dyDescent="0.35">
      <c r="B494" s="31" t="s">
        <v>213</v>
      </c>
      <c r="C494" s="68" t="s">
        <v>1594</v>
      </c>
      <c r="D494" s="68"/>
      <c r="E494" s="68"/>
      <c r="F494" s="68"/>
      <c r="G494" s="68"/>
      <c r="H494" s="68"/>
      <c r="I494" s="68"/>
      <c r="J494" s="68"/>
    </row>
    <row r="495" spans="1:14" s="24" customFormat="1" x14ac:dyDescent="0.35">
      <c r="B495" s="31" t="s">
        <v>1092</v>
      </c>
      <c r="C495" s="68" t="s">
        <v>1595</v>
      </c>
      <c r="D495" s="68"/>
      <c r="E495" s="68"/>
      <c r="F495" s="68"/>
      <c r="G495" s="68"/>
      <c r="H495" s="68"/>
      <c r="I495" s="68"/>
      <c r="J495" s="68"/>
    </row>
    <row r="496" spans="1:14" s="24" customFormat="1" x14ac:dyDescent="0.35">
      <c r="B496" s="31" t="s">
        <v>26</v>
      </c>
      <c r="C496" s="68" t="s">
        <v>1596</v>
      </c>
      <c r="D496" s="68"/>
      <c r="E496" s="68"/>
      <c r="F496" s="68"/>
      <c r="G496" s="68"/>
      <c r="H496" s="68"/>
      <c r="I496" s="68"/>
      <c r="J496" s="68"/>
    </row>
  </sheetData>
  <mergeCells count="10">
    <mergeCell ref="N1:N3"/>
    <mergeCell ref="C494:J494"/>
    <mergeCell ref="C495:J495"/>
    <mergeCell ref="C496:J496"/>
    <mergeCell ref="A1:A3"/>
    <mergeCell ref="B1:B3"/>
    <mergeCell ref="C1:C3"/>
    <mergeCell ref="E1:G1"/>
    <mergeCell ref="H1:M1"/>
    <mergeCell ref="D1:D3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N497"/>
  <sheetViews>
    <sheetView workbookViewId="0">
      <pane ySplit="3" topLeftCell="A4" activePane="bottomLeft" state="frozen"/>
      <selection pane="bottomLeft" activeCell="B16" sqref="B16"/>
    </sheetView>
  </sheetViews>
  <sheetFormatPr defaultRowHeight="14.5" x14ac:dyDescent="0.35"/>
  <cols>
    <col min="2" max="2" width="71.54296875" bestFit="1" customWidth="1"/>
    <col min="5" max="6" width="17.36328125" customWidth="1"/>
    <col min="7" max="7" width="16.6328125" customWidth="1"/>
    <col min="8" max="8" width="15.36328125" style="11" customWidth="1"/>
    <col min="9" max="9" width="11.36328125" style="11" customWidth="1"/>
    <col min="10" max="11" width="9.08984375" style="11" customWidth="1"/>
    <col min="12" max="12" width="12.54296875" style="11" customWidth="1"/>
    <col min="13" max="13" width="9.54296875" style="11" customWidth="1"/>
    <col min="14" max="14" width="49.08984375" style="11" customWidth="1"/>
  </cols>
  <sheetData>
    <row r="1" spans="1:14" x14ac:dyDescent="0.35">
      <c r="A1" s="85" t="s">
        <v>209</v>
      </c>
      <c r="B1" s="85" t="s">
        <v>1803</v>
      </c>
      <c r="C1" s="86" t="s">
        <v>210</v>
      </c>
      <c r="D1" s="86" t="s">
        <v>1601</v>
      </c>
      <c r="E1" s="76" t="s">
        <v>211</v>
      </c>
      <c r="F1" s="77"/>
      <c r="G1" s="78"/>
      <c r="H1" s="79" t="s">
        <v>212</v>
      </c>
      <c r="I1" s="79"/>
      <c r="J1" s="79"/>
      <c r="K1" s="79"/>
      <c r="L1" s="79"/>
      <c r="M1" s="79"/>
      <c r="N1" s="69" t="s">
        <v>213</v>
      </c>
    </row>
    <row r="2" spans="1:14" ht="15" customHeight="1" x14ac:dyDescent="0.35">
      <c r="A2" s="85"/>
      <c r="B2" s="85"/>
      <c r="C2" s="86"/>
      <c r="D2" s="86"/>
      <c r="E2" s="2" t="s">
        <v>214</v>
      </c>
      <c r="F2" s="2" t="s">
        <v>215</v>
      </c>
      <c r="G2" s="2" t="s">
        <v>216</v>
      </c>
      <c r="H2" s="47" t="s">
        <v>1618</v>
      </c>
      <c r="I2" s="1" t="s">
        <v>217</v>
      </c>
      <c r="J2" s="1" t="s">
        <v>218</v>
      </c>
      <c r="K2" s="1" t="s">
        <v>219</v>
      </c>
      <c r="L2" s="1" t="s">
        <v>220</v>
      </c>
      <c r="M2" s="1" t="s">
        <v>221</v>
      </c>
      <c r="N2" s="80"/>
    </row>
    <row r="3" spans="1:14" ht="15" customHeight="1" x14ac:dyDescent="0.35">
      <c r="A3" s="85"/>
      <c r="B3" s="85"/>
      <c r="C3" s="86"/>
      <c r="D3" s="86"/>
      <c r="E3" s="2"/>
      <c r="F3" s="2"/>
      <c r="G3" s="2"/>
      <c r="H3" s="20"/>
      <c r="I3" s="20"/>
      <c r="J3" s="20"/>
      <c r="K3" s="20"/>
      <c r="L3" s="20"/>
      <c r="M3" s="20"/>
      <c r="N3" s="81"/>
    </row>
    <row r="4" spans="1:14" x14ac:dyDescent="0.35">
      <c r="A4" s="19" t="s">
        <v>222</v>
      </c>
      <c r="B4" s="18" t="s">
        <v>9</v>
      </c>
      <c r="C4" s="5"/>
      <c r="D4" s="5"/>
      <c r="E4" s="6" t="str">
        <f>IF(LEFT(B4,5)="MSIOD","Y","N")</f>
        <v>N</v>
      </c>
      <c r="F4" s="6" t="str">
        <f t="shared" ref="F4:F67" si="0">IF(
AND(
LEFT(B4,3)="MSI",E4="N"),"Y","N")</f>
        <v>N</v>
      </c>
      <c r="G4" s="6" t="str">
        <f>IF(LEFT(B4,5)="DDRIO","Y","N")</f>
        <v>N</v>
      </c>
      <c r="H4" s="21" t="s">
        <v>223</v>
      </c>
      <c r="I4" s="21" t="s">
        <v>223</v>
      </c>
      <c r="J4" s="21" t="s">
        <v>223</v>
      </c>
      <c r="K4" s="21" t="s">
        <v>223</v>
      </c>
      <c r="L4" s="21" t="s">
        <v>223</v>
      </c>
      <c r="M4" s="21" t="s">
        <v>223</v>
      </c>
      <c r="N4" s="50" t="s">
        <v>9</v>
      </c>
    </row>
    <row r="5" spans="1:14" x14ac:dyDescent="0.35">
      <c r="A5" s="19" t="s">
        <v>1106</v>
      </c>
      <c r="B5" s="4" t="s">
        <v>900</v>
      </c>
      <c r="C5" s="5">
        <v>0</v>
      </c>
      <c r="D5" s="5" t="s">
        <v>1602</v>
      </c>
      <c r="E5" s="6" t="str">
        <f t="shared" ref="E5:E68" si="1">IF(LEFT(B5,5)="MSIOD","Y","N")</f>
        <v>N</v>
      </c>
      <c r="F5" s="6" t="str">
        <f t="shared" si="0"/>
        <v>N</v>
      </c>
      <c r="G5" s="6" t="str">
        <f t="shared" ref="G5:G68" si="2">IF(LEFT(B5,5)="DDRIO","Y","N")</f>
        <v>Y</v>
      </c>
      <c r="H5" s="21">
        <v>8.8571500000000007</v>
      </c>
      <c r="I5" s="21">
        <v>0.66470799999999997</v>
      </c>
      <c r="J5" s="21">
        <v>4.9813200000000002</v>
      </c>
      <c r="K5" s="21">
        <v>1.1164099999999999</v>
      </c>
      <c r="L5" s="21">
        <v>16.8596</v>
      </c>
      <c r="M5" s="21">
        <v>74.573300000000003</v>
      </c>
      <c r="N5" s="41" t="s">
        <v>1093</v>
      </c>
    </row>
    <row r="6" spans="1:14" x14ac:dyDescent="0.35">
      <c r="A6" s="19" t="s">
        <v>1107</v>
      </c>
      <c r="B6" s="4" t="s">
        <v>901</v>
      </c>
      <c r="C6" s="5">
        <v>0</v>
      </c>
      <c r="D6" s="5" t="s">
        <v>1602</v>
      </c>
      <c r="E6" s="6" t="str">
        <f t="shared" si="1"/>
        <v>N</v>
      </c>
      <c r="F6" s="6" t="str">
        <f t="shared" si="0"/>
        <v>N</v>
      </c>
      <c r="G6" s="6" t="str">
        <f t="shared" si="2"/>
        <v>Y</v>
      </c>
      <c r="H6" s="21">
        <v>8.84117</v>
      </c>
      <c r="I6" s="21">
        <v>0.66185499999999997</v>
      </c>
      <c r="J6" s="21">
        <v>5.1939399999999996</v>
      </c>
      <c r="K6" s="21">
        <v>1.0650599999999999</v>
      </c>
      <c r="L6" s="21">
        <v>16.3522</v>
      </c>
      <c r="M6" s="21">
        <v>74.376400000000004</v>
      </c>
      <c r="N6" s="41" t="s">
        <v>1093</v>
      </c>
    </row>
    <row r="7" spans="1:14" x14ac:dyDescent="0.35">
      <c r="A7" s="19" t="s">
        <v>1108</v>
      </c>
      <c r="B7" s="4" t="s">
        <v>902</v>
      </c>
      <c r="C7" s="5">
        <v>0</v>
      </c>
      <c r="D7" s="5" t="s">
        <v>1602</v>
      </c>
      <c r="E7" s="6" t="str">
        <f t="shared" si="1"/>
        <v>N</v>
      </c>
      <c r="F7" s="6" t="str">
        <f t="shared" si="0"/>
        <v>N</v>
      </c>
      <c r="G7" s="6" t="str">
        <f t="shared" si="2"/>
        <v>Y</v>
      </c>
      <c r="H7" s="21">
        <v>8.8490400000000005</v>
      </c>
      <c r="I7" s="21">
        <v>0.66989100000000001</v>
      </c>
      <c r="J7" s="21">
        <v>5.2397400000000003</v>
      </c>
      <c r="K7" s="21">
        <v>1.19618</v>
      </c>
      <c r="L7" s="21">
        <v>16.1267</v>
      </c>
      <c r="M7" s="21">
        <v>79.168599999999998</v>
      </c>
      <c r="N7" s="41" t="s">
        <v>1093</v>
      </c>
    </row>
    <row r="8" spans="1:14" x14ac:dyDescent="0.35">
      <c r="A8" s="19" t="s">
        <v>1109</v>
      </c>
      <c r="B8" s="4" t="s">
        <v>903</v>
      </c>
      <c r="C8" s="5">
        <v>0</v>
      </c>
      <c r="D8" s="5" t="s">
        <v>1602</v>
      </c>
      <c r="E8" s="6" t="str">
        <f t="shared" si="1"/>
        <v>N</v>
      </c>
      <c r="F8" s="6" t="str">
        <f t="shared" si="0"/>
        <v>N</v>
      </c>
      <c r="G8" s="6" t="str">
        <f t="shared" si="2"/>
        <v>Y</v>
      </c>
      <c r="H8" s="21">
        <v>8.8605400000000003</v>
      </c>
      <c r="I8" s="21">
        <v>0.66764000000000001</v>
      </c>
      <c r="J8" s="21">
        <v>4.8488100000000003</v>
      </c>
      <c r="K8" s="21">
        <v>1.23169</v>
      </c>
      <c r="L8" s="21">
        <v>17.037500000000001</v>
      </c>
      <c r="M8" s="21">
        <v>77.280199999999994</v>
      </c>
      <c r="N8" s="41" t="s">
        <v>1093</v>
      </c>
    </row>
    <row r="9" spans="1:14" x14ac:dyDescent="0.35">
      <c r="A9" s="19" t="s">
        <v>1110</v>
      </c>
      <c r="B9" s="4" t="s">
        <v>904</v>
      </c>
      <c r="C9" s="5">
        <v>0</v>
      </c>
      <c r="D9" s="5" t="s">
        <v>1602</v>
      </c>
      <c r="E9" s="6" t="str">
        <f t="shared" si="1"/>
        <v>N</v>
      </c>
      <c r="F9" s="6" t="str">
        <f t="shared" si="0"/>
        <v>N</v>
      </c>
      <c r="G9" s="6" t="str">
        <f t="shared" si="2"/>
        <v>Y</v>
      </c>
      <c r="H9" s="21">
        <v>9.2865400000000005</v>
      </c>
      <c r="I9" s="21">
        <v>0.69724799999999998</v>
      </c>
      <c r="J9" s="21">
        <v>5.0705</v>
      </c>
      <c r="K9" s="21">
        <v>1.2358899999999999</v>
      </c>
      <c r="L9" s="21">
        <v>18.798300000000001</v>
      </c>
      <c r="M9" s="21">
        <v>79.161699999999996</v>
      </c>
      <c r="N9" s="41" t="s">
        <v>1093</v>
      </c>
    </row>
    <row r="10" spans="1:14" x14ac:dyDescent="0.35">
      <c r="A10" s="19" t="s">
        <v>1111</v>
      </c>
      <c r="B10" s="4" t="s">
        <v>905</v>
      </c>
      <c r="C10" s="5">
        <v>0</v>
      </c>
      <c r="D10" s="5" t="s">
        <v>1602</v>
      </c>
      <c r="E10" s="6" t="str">
        <f t="shared" si="1"/>
        <v>N</v>
      </c>
      <c r="F10" s="6" t="str">
        <f t="shared" si="0"/>
        <v>N</v>
      </c>
      <c r="G10" s="6" t="str">
        <f t="shared" si="2"/>
        <v>Y</v>
      </c>
      <c r="H10" s="21">
        <v>9.1454500000000003</v>
      </c>
      <c r="I10" s="21">
        <v>0.680643</v>
      </c>
      <c r="J10" s="21">
        <v>4.8642399999999997</v>
      </c>
      <c r="K10" s="21">
        <v>1.2325200000000001</v>
      </c>
      <c r="L10" s="21">
        <v>18.8261</v>
      </c>
      <c r="M10" s="21">
        <v>77.429199999999994</v>
      </c>
      <c r="N10" s="41" t="s">
        <v>1093</v>
      </c>
    </row>
    <row r="11" spans="1:14" x14ac:dyDescent="0.35">
      <c r="A11" s="19" t="s">
        <v>1112</v>
      </c>
      <c r="B11" s="4" t="s">
        <v>906</v>
      </c>
      <c r="C11" s="5">
        <v>0</v>
      </c>
      <c r="D11" s="5" t="s">
        <v>1602</v>
      </c>
      <c r="E11" s="6" t="str">
        <f t="shared" si="1"/>
        <v>N</v>
      </c>
      <c r="F11" s="6" t="str">
        <f t="shared" si="0"/>
        <v>N</v>
      </c>
      <c r="G11" s="6" t="str">
        <f t="shared" si="2"/>
        <v>Y</v>
      </c>
      <c r="H11" s="21">
        <v>9.1090099999999996</v>
      </c>
      <c r="I11" s="21">
        <v>0.650837</v>
      </c>
      <c r="J11" s="21">
        <v>4.7507200000000003</v>
      </c>
      <c r="K11" s="21">
        <v>1.1962900000000001</v>
      </c>
      <c r="L11" s="21">
        <v>2.96577</v>
      </c>
      <c r="M11" s="21">
        <v>75.3874</v>
      </c>
      <c r="N11" s="41" t="s">
        <v>1093</v>
      </c>
    </row>
    <row r="12" spans="1:14" x14ac:dyDescent="0.35">
      <c r="A12" s="19" t="s">
        <v>1113</v>
      </c>
      <c r="B12" s="4" t="s">
        <v>907</v>
      </c>
      <c r="C12" s="5">
        <v>0</v>
      </c>
      <c r="D12" s="5" t="s">
        <v>1602</v>
      </c>
      <c r="E12" s="6" t="str">
        <f t="shared" si="1"/>
        <v>N</v>
      </c>
      <c r="F12" s="6" t="str">
        <f t="shared" si="0"/>
        <v>N</v>
      </c>
      <c r="G12" s="6" t="str">
        <f t="shared" si="2"/>
        <v>Y</v>
      </c>
      <c r="H12" s="21">
        <v>9.3736800000000002</v>
      </c>
      <c r="I12" s="21">
        <v>0.67828699999999997</v>
      </c>
      <c r="J12" s="21">
        <v>4.8410200000000003</v>
      </c>
      <c r="K12" s="21">
        <v>1.28078</v>
      </c>
      <c r="L12" s="21">
        <v>3.5092699999999999</v>
      </c>
      <c r="M12" s="21">
        <v>78.742000000000004</v>
      </c>
      <c r="N12" s="41" t="s">
        <v>1093</v>
      </c>
    </row>
    <row r="13" spans="1:14" x14ac:dyDescent="0.35">
      <c r="A13" s="19" t="s">
        <v>1114</v>
      </c>
      <c r="B13" s="4" t="s">
        <v>908</v>
      </c>
      <c r="C13" s="5">
        <v>0</v>
      </c>
      <c r="D13" s="5" t="s">
        <v>1602</v>
      </c>
      <c r="E13" s="6" t="str">
        <f t="shared" si="1"/>
        <v>N</v>
      </c>
      <c r="F13" s="6" t="str">
        <f t="shared" si="0"/>
        <v>N</v>
      </c>
      <c r="G13" s="6" t="str">
        <f t="shared" si="2"/>
        <v>Y</v>
      </c>
      <c r="H13" s="21">
        <v>11.1431</v>
      </c>
      <c r="I13" s="21">
        <v>0.789717</v>
      </c>
      <c r="J13" s="21">
        <v>6.0758000000000001</v>
      </c>
      <c r="K13" s="21">
        <v>1.22288</v>
      </c>
      <c r="L13" s="21">
        <v>1.5705800000000001</v>
      </c>
      <c r="M13" s="21">
        <v>86.197500000000005</v>
      </c>
      <c r="N13" s="41" t="s">
        <v>1093</v>
      </c>
    </row>
    <row r="14" spans="1:14" x14ac:dyDescent="0.35">
      <c r="A14" s="19" t="s">
        <v>1115</v>
      </c>
      <c r="B14" s="4" t="s">
        <v>909</v>
      </c>
      <c r="C14" s="5">
        <v>0</v>
      </c>
      <c r="D14" s="5" t="s">
        <v>1602</v>
      </c>
      <c r="E14" s="6" t="str">
        <f t="shared" si="1"/>
        <v>N</v>
      </c>
      <c r="F14" s="6" t="str">
        <f t="shared" si="0"/>
        <v>N</v>
      </c>
      <c r="G14" s="6" t="str">
        <f t="shared" si="2"/>
        <v>Y</v>
      </c>
      <c r="H14" s="21">
        <v>11.1624</v>
      </c>
      <c r="I14" s="21">
        <v>0.78832899999999995</v>
      </c>
      <c r="J14" s="21">
        <v>6.0985800000000001</v>
      </c>
      <c r="K14" s="21">
        <v>1.2218599999999999</v>
      </c>
      <c r="L14" s="21">
        <v>1.6721900000000001</v>
      </c>
      <c r="M14" s="21">
        <v>86.322699999999998</v>
      </c>
      <c r="N14" s="41" t="s">
        <v>1093</v>
      </c>
    </row>
    <row r="15" spans="1:14" x14ac:dyDescent="0.35">
      <c r="A15" s="19" t="s">
        <v>1116</v>
      </c>
      <c r="B15" s="4" t="s">
        <v>898</v>
      </c>
      <c r="C15" s="5">
        <v>8</v>
      </c>
      <c r="D15" s="5" t="s">
        <v>1602</v>
      </c>
      <c r="E15" s="6" t="str">
        <f t="shared" si="1"/>
        <v>N</v>
      </c>
      <c r="F15" s="6" t="str">
        <f t="shared" si="0"/>
        <v>Y</v>
      </c>
      <c r="G15" s="6" t="str">
        <f t="shared" si="2"/>
        <v>N</v>
      </c>
      <c r="H15" s="21">
        <v>12.597799999999999</v>
      </c>
      <c r="I15" s="21">
        <v>0.50814899999999996</v>
      </c>
      <c r="J15" s="21">
        <v>6.4580200000000003</v>
      </c>
      <c r="K15" s="21">
        <v>1.54908</v>
      </c>
      <c r="L15" s="21">
        <v>2.9312399999999998</v>
      </c>
      <c r="M15" s="21">
        <v>100.02</v>
      </c>
      <c r="N15" s="41" t="s">
        <v>1093</v>
      </c>
    </row>
    <row r="16" spans="1:14" x14ac:dyDescent="0.35">
      <c r="A16" s="19" t="s">
        <v>1117</v>
      </c>
      <c r="B16" s="4" t="s">
        <v>910</v>
      </c>
      <c r="C16" s="5">
        <v>0</v>
      </c>
      <c r="D16" s="5" t="s">
        <v>1602</v>
      </c>
      <c r="E16" s="6" t="str">
        <f t="shared" si="1"/>
        <v>N</v>
      </c>
      <c r="F16" s="6" t="str">
        <f t="shared" si="0"/>
        <v>N</v>
      </c>
      <c r="G16" s="6" t="str">
        <f t="shared" si="2"/>
        <v>Y</v>
      </c>
      <c r="H16" s="21">
        <v>10.9001</v>
      </c>
      <c r="I16" s="21">
        <v>0.78776299999999999</v>
      </c>
      <c r="J16" s="21">
        <v>5.72159</v>
      </c>
      <c r="K16" s="21">
        <v>1.5053000000000001</v>
      </c>
      <c r="L16" s="21">
        <v>4.2227499999999996</v>
      </c>
      <c r="M16" s="21">
        <v>92.804699999999997</v>
      </c>
      <c r="N16" s="41" t="s">
        <v>1093</v>
      </c>
    </row>
    <row r="17" spans="1:14" x14ac:dyDescent="0.35">
      <c r="A17" s="19" t="s">
        <v>1118</v>
      </c>
      <c r="B17" s="4" t="s">
        <v>911</v>
      </c>
      <c r="C17" s="5">
        <v>0</v>
      </c>
      <c r="D17" s="5" t="s">
        <v>1602</v>
      </c>
      <c r="E17" s="6" t="str">
        <f t="shared" si="1"/>
        <v>N</v>
      </c>
      <c r="F17" s="6" t="str">
        <f t="shared" si="0"/>
        <v>N</v>
      </c>
      <c r="G17" s="6" t="str">
        <f t="shared" si="2"/>
        <v>Y</v>
      </c>
      <c r="H17" s="21">
        <v>12.151999999999999</v>
      </c>
      <c r="I17" s="21">
        <v>0.87867099999999998</v>
      </c>
      <c r="J17" s="21">
        <v>6.74</v>
      </c>
      <c r="K17" s="21">
        <v>1.4470700000000001</v>
      </c>
      <c r="L17" s="21">
        <v>4.6719099999999996</v>
      </c>
      <c r="M17" s="21">
        <v>98.758399999999995</v>
      </c>
      <c r="N17" s="41" t="s">
        <v>1093</v>
      </c>
    </row>
    <row r="18" spans="1:14" x14ac:dyDescent="0.35">
      <c r="A18" s="19" t="s">
        <v>1119</v>
      </c>
      <c r="B18" s="4" t="s">
        <v>9</v>
      </c>
      <c r="C18" s="5"/>
      <c r="D18" s="5"/>
      <c r="E18" s="6" t="str">
        <f t="shared" si="1"/>
        <v>N</v>
      </c>
      <c r="F18" s="6" t="str">
        <f t="shared" si="0"/>
        <v>N</v>
      </c>
      <c r="G18" s="6" t="str">
        <f t="shared" si="2"/>
        <v>N</v>
      </c>
      <c r="H18" s="21" t="s">
        <v>223</v>
      </c>
      <c r="I18" s="21" t="s">
        <v>223</v>
      </c>
      <c r="J18" s="21" t="s">
        <v>223</v>
      </c>
      <c r="K18" s="21" t="s">
        <v>223</v>
      </c>
      <c r="L18" s="21" t="s">
        <v>223</v>
      </c>
      <c r="M18" s="21" t="s">
        <v>223</v>
      </c>
      <c r="N18" s="50" t="s">
        <v>9</v>
      </c>
    </row>
    <row r="19" spans="1:14" x14ac:dyDescent="0.35">
      <c r="A19" s="19" t="s">
        <v>1120</v>
      </c>
      <c r="B19" s="4" t="s">
        <v>1612</v>
      </c>
      <c r="C19" s="5">
        <v>0</v>
      </c>
      <c r="D19" s="5" t="s">
        <v>1602</v>
      </c>
      <c r="E19" s="6" t="str">
        <f t="shared" si="1"/>
        <v>N</v>
      </c>
      <c r="F19" s="6" t="str">
        <f t="shared" si="0"/>
        <v>N</v>
      </c>
      <c r="G19" s="6" t="str">
        <f t="shared" si="2"/>
        <v>Y</v>
      </c>
      <c r="H19" s="21">
        <v>16.700299999999999</v>
      </c>
      <c r="I19" s="21">
        <v>1.1330800000000001</v>
      </c>
      <c r="J19" s="21">
        <v>7.8906799999999997</v>
      </c>
      <c r="K19" s="21">
        <v>1.85179</v>
      </c>
      <c r="L19" s="21">
        <v>2.3801299999999999</v>
      </c>
      <c r="M19" s="21">
        <v>120.88</v>
      </c>
      <c r="N19" s="41" t="s">
        <v>1093</v>
      </c>
    </row>
    <row r="20" spans="1:14" x14ac:dyDescent="0.35">
      <c r="A20" s="19" t="s">
        <v>1121</v>
      </c>
      <c r="B20" s="4" t="s">
        <v>1613</v>
      </c>
      <c r="C20" s="5">
        <v>0</v>
      </c>
      <c r="D20" s="5" t="s">
        <v>1602</v>
      </c>
      <c r="E20" s="6" t="str">
        <f t="shared" si="1"/>
        <v>N</v>
      </c>
      <c r="F20" s="6" t="str">
        <f t="shared" si="0"/>
        <v>N</v>
      </c>
      <c r="G20" s="6" t="str">
        <f t="shared" si="2"/>
        <v>Y</v>
      </c>
      <c r="H20" s="21">
        <v>16.156300000000002</v>
      </c>
      <c r="I20" s="21">
        <v>1.08494</v>
      </c>
      <c r="J20" s="21">
        <v>7.5049000000000001</v>
      </c>
      <c r="K20" s="21">
        <v>1.8131900000000001</v>
      </c>
      <c r="L20" s="21">
        <v>0.86468500000000004</v>
      </c>
      <c r="M20" s="21">
        <v>116.65300000000001</v>
      </c>
      <c r="N20" s="41" t="s">
        <v>1093</v>
      </c>
    </row>
    <row r="21" spans="1:14" x14ac:dyDescent="0.35">
      <c r="A21" s="19" t="s">
        <v>1122</v>
      </c>
      <c r="B21" s="4" t="s">
        <v>1624</v>
      </c>
      <c r="C21" s="5">
        <v>0</v>
      </c>
      <c r="D21" s="5" t="s">
        <v>1602</v>
      </c>
      <c r="E21" s="6" t="str">
        <f t="shared" si="1"/>
        <v>N</v>
      </c>
      <c r="F21" s="6" t="str">
        <f t="shared" si="0"/>
        <v>N</v>
      </c>
      <c r="G21" s="6" t="str">
        <f t="shared" si="2"/>
        <v>Y</v>
      </c>
      <c r="H21" s="21">
        <v>15.178000000000001</v>
      </c>
      <c r="I21" s="21">
        <v>1.0321</v>
      </c>
      <c r="J21" s="21">
        <v>7.1168199999999997</v>
      </c>
      <c r="K21" s="21">
        <v>1.78884</v>
      </c>
      <c r="L21" s="21">
        <v>2.5084200000000001</v>
      </c>
      <c r="M21" s="21">
        <v>112.831</v>
      </c>
      <c r="N21" s="41" t="s">
        <v>1093</v>
      </c>
    </row>
    <row r="22" spans="1:14" x14ac:dyDescent="0.35">
      <c r="A22" s="19" t="s">
        <v>1123</v>
      </c>
      <c r="B22" s="4" t="s">
        <v>1614</v>
      </c>
      <c r="C22" s="5">
        <v>0</v>
      </c>
      <c r="D22" s="5" t="s">
        <v>1602</v>
      </c>
      <c r="E22" s="6" t="str">
        <f t="shared" si="1"/>
        <v>N</v>
      </c>
      <c r="F22" s="6" t="str">
        <f t="shared" si="0"/>
        <v>N</v>
      </c>
      <c r="G22" s="6" t="str">
        <f t="shared" si="2"/>
        <v>Y</v>
      </c>
      <c r="H22" s="21">
        <v>14.5967</v>
      </c>
      <c r="I22" s="21">
        <v>0.98761699999999997</v>
      </c>
      <c r="J22" s="21">
        <v>6.7920699999999998</v>
      </c>
      <c r="K22" s="21">
        <v>1.77861</v>
      </c>
      <c r="L22" s="21">
        <v>4.7931800000000004</v>
      </c>
      <c r="M22" s="21">
        <v>109.911</v>
      </c>
      <c r="N22" s="41" t="s">
        <v>1093</v>
      </c>
    </row>
    <row r="23" spans="1:14" x14ac:dyDescent="0.35">
      <c r="A23" s="19" t="s">
        <v>1124</v>
      </c>
      <c r="B23" s="4" t="s">
        <v>1605</v>
      </c>
      <c r="C23" s="5">
        <v>0</v>
      </c>
      <c r="D23" s="5" t="s">
        <v>1602</v>
      </c>
      <c r="E23" s="6" t="str">
        <f t="shared" si="1"/>
        <v>N</v>
      </c>
      <c r="F23" s="6" t="str">
        <f t="shared" si="0"/>
        <v>N</v>
      </c>
      <c r="G23" s="6" t="str">
        <f t="shared" si="2"/>
        <v>Y</v>
      </c>
      <c r="H23" s="21">
        <v>9.5546299999999995</v>
      </c>
      <c r="I23" s="21">
        <v>0.71881499999999998</v>
      </c>
      <c r="J23" s="21">
        <v>5.2490300000000003</v>
      </c>
      <c r="K23" s="21">
        <v>1.25861</v>
      </c>
      <c r="L23" s="21">
        <v>19.582100000000001</v>
      </c>
      <c r="M23" s="21">
        <v>81.280199999999994</v>
      </c>
      <c r="N23" s="41" t="s">
        <v>1093</v>
      </c>
    </row>
    <row r="24" spans="1:14" x14ac:dyDescent="0.35">
      <c r="A24" s="19" t="s">
        <v>1125</v>
      </c>
      <c r="B24" s="4" t="s">
        <v>1597</v>
      </c>
      <c r="C24" s="5">
        <v>0</v>
      </c>
      <c r="D24" s="5" t="s">
        <v>1602</v>
      </c>
      <c r="E24" s="6" t="str">
        <f t="shared" si="1"/>
        <v>N</v>
      </c>
      <c r="F24" s="6" t="str">
        <f t="shared" si="0"/>
        <v>N</v>
      </c>
      <c r="G24" s="6" t="str">
        <f t="shared" si="2"/>
        <v>Y</v>
      </c>
      <c r="H24" s="21">
        <v>9.5366</v>
      </c>
      <c r="I24" s="21">
        <v>0.71575999999999995</v>
      </c>
      <c r="J24" s="21">
        <v>5.2295400000000001</v>
      </c>
      <c r="K24" s="21">
        <v>1.23655</v>
      </c>
      <c r="L24" s="21">
        <v>19.638300000000001</v>
      </c>
      <c r="M24" s="21">
        <v>80.415099999999995</v>
      </c>
      <c r="N24" s="41" t="s">
        <v>1093</v>
      </c>
    </row>
    <row r="25" spans="1:14" x14ac:dyDescent="0.35">
      <c r="A25" s="19" t="s">
        <v>1126</v>
      </c>
      <c r="B25" s="4" t="s">
        <v>899</v>
      </c>
      <c r="C25" s="5">
        <v>0</v>
      </c>
      <c r="D25" s="5" t="s">
        <v>1602</v>
      </c>
      <c r="E25" s="6" t="str">
        <f t="shared" si="1"/>
        <v>N</v>
      </c>
      <c r="F25" s="6" t="str">
        <f t="shared" si="0"/>
        <v>N</v>
      </c>
      <c r="G25" s="6" t="str">
        <f t="shared" si="2"/>
        <v>Y</v>
      </c>
      <c r="H25" s="21">
        <v>9.1001499999999993</v>
      </c>
      <c r="I25" s="21">
        <v>0.67306299999999997</v>
      </c>
      <c r="J25" s="21">
        <v>4.8814299999999999</v>
      </c>
      <c r="K25" s="21">
        <v>1.2306900000000001</v>
      </c>
      <c r="L25" s="21">
        <v>18.674499999999998</v>
      </c>
      <c r="M25" s="21">
        <v>77.508300000000006</v>
      </c>
      <c r="N25" s="41" t="s">
        <v>1093</v>
      </c>
    </row>
    <row r="26" spans="1:14" x14ac:dyDescent="0.35">
      <c r="A26" s="19" t="s">
        <v>1127</v>
      </c>
      <c r="B26" s="4" t="s">
        <v>9</v>
      </c>
      <c r="C26" s="5"/>
      <c r="D26" s="5"/>
      <c r="E26" s="6" t="str">
        <f t="shared" si="1"/>
        <v>N</v>
      </c>
      <c r="F26" s="6" t="str">
        <f t="shared" si="0"/>
        <v>N</v>
      </c>
      <c r="G26" s="6" t="str">
        <f t="shared" si="2"/>
        <v>N</v>
      </c>
      <c r="H26" s="21" t="s">
        <v>223</v>
      </c>
      <c r="I26" s="21" t="s">
        <v>223</v>
      </c>
      <c r="J26" s="21" t="s">
        <v>223</v>
      </c>
      <c r="K26" s="21" t="s">
        <v>223</v>
      </c>
      <c r="L26" s="21" t="s">
        <v>223</v>
      </c>
      <c r="M26" s="21" t="s">
        <v>223</v>
      </c>
      <c r="N26" s="50" t="s">
        <v>9</v>
      </c>
    </row>
    <row r="27" spans="1:14" x14ac:dyDescent="0.35">
      <c r="A27" s="19" t="s">
        <v>1128</v>
      </c>
      <c r="B27" s="4" t="s">
        <v>1071</v>
      </c>
      <c r="C27" s="5">
        <v>5</v>
      </c>
      <c r="D27" s="5" t="s">
        <v>1602</v>
      </c>
      <c r="E27" s="6" t="str">
        <f t="shared" si="1"/>
        <v>N</v>
      </c>
      <c r="F27" s="6" t="str">
        <f t="shared" si="0"/>
        <v>N</v>
      </c>
      <c r="G27" s="6" t="str">
        <f t="shared" si="2"/>
        <v>Y</v>
      </c>
      <c r="H27" s="21">
        <v>8.8540399999999995</v>
      </c>
      <c r="I27" s="21">
        <v>0.41689199999999998</v>
      </c>
      <c r="J27" s="21">
        <v>5.0163900000000003</v>
      </c>
      <c r="K27" s="21">
        <v>1.1297200000000001</v>
      </c>
      <c r="L27" s="21">
        <v>4.4736700000000003</v>
      </c>
      <c r="M27" s="21">
        <v>75.2804</v>
      </c>
      <c r="N27" s="41" t="s">
        <v>1093</v>
      </c>
    </row>
    <row r="28" spans="1:14" x14ac:dyDescent="0.35">
      <c r="A28" s="19" t="s">
        <v>1129</v>
      </c>
      <c r="B28" s="4" t="s">
        <v>1072</v>
      </c>
      <c r="C28" s="5">
        <v>5</v>
      </c>
      <c r="D28" s="5" t="s">
        <v>1602</v>
      </c>
      <c r="E28" s="6" t="str">
        <f t="shared" si="1"/>
        <v>N</v>
      </c>
      <c r="F28" s="6" t="str">
        <f t="shared" si="0"/>
        <v>N</v>
      </c>
      <c r="G28" s="6" t="str">
        <f t="shared" si="2"/>
        <v>Y</v>
      </c>
      <c r="H28" s="21">
        <v>8.8354999999999997</v>
      </c>
      <c r="I28" s="21">
        <v>0.41059899999999999</v>
      </c>
      <c r="J28" s="21">
        <v>4.8156299999999996</v>
      </c>
      <c r="K28" s="21">
        <v>1.2458</v>
      </c>
      <c r="L28" s="21">
        <v>4.6930399999999999</v>
      </c>
      <c r="M28" s="21">
        <v>77.455299999999994</v>
      </c>
      <c r="N28" s="41" t="s">
        <v>1093</v>
      </c>
    </row>
    <row r="29" spans="1:14" x14ac:dyDescent="0.35">
      <c r="A29" s="19" t="s">
        <v>1130</v>
      </c>
      <c r="B29" s="4" t="s">
        <v>1073</v>
      </c>
      <c r="C29" s="5">
        <v>5</v>
      </c>
      <c r="D29" s="5" t="s">
        <v>1602</v>
      </c>
      <c r="E29" s="6" t="str">
        <f t="shared" si="1"/>
        <v>N</v>
      </c>
      <c r="F29" s="6" t="str">
        <f t="shared" si="0"/>
        <v>N</v>
      </c>
      <c r="G29" s="6" t="str">
        <f t="shared" si="2"/>
        <v>Y</v>
      </c>
      <c r="H29" s="21">
        <v>7.6316499999999996</v>
      </c>
      <c r="I29" s="21">
        <v>0.37112600000000001</v>
      </c>
      <c r="J29" s="21">
        <v>4.4189299999999996</v>
      </c>
      <c r="K29" s="21">
        <v>0.96910499999999999</v>
      </c>
      <c r="L29" s="21">
        <v>3.20235</v>
      </c>
      <c r="M29" s="21">
        <v>65.440100000000001</v>
      </c>
      <c r="N29" s="41" t="s">
        <v>1093</v>
      </c>
    </row>
    <row r="30" spans="1:14" x14ac:dyDescent="0.35">
      <c r="A30" s="19" t="s">
        <v>1131</v>
      </c>
      <c r="B30" s="4" t="s">
        <v>1074</v>
      </c>
      <c r="C30" s="5">
        <v>5</v>
      </c>
      <c r="D30" s="5" t="s">
        <v>1602</v>
      </c>
      <c r="E30" s="6" t="str">
        <f t="shared" si="1"/>
        <v>N</v>
      </c>
      <c r="F30" s="6" t="str">
        <f t="shared" si="0"/>
        <v>N</v>
      </c>
      <c r="G30" s="6" t="str">
        <f t="shared" si="2"/>
        <v>Y</v>
      </c>
      <c r="H30" s="21">
        <v>7.6658400000000002</v>
      </c>
      <c r="I30" s="21">
        <v>0.37329400000000001</v>
      </c>
      <c r="J30" s="21">
        <v>4.4096700000000002</v>
      </c>
      <c r="K30" s="21">
        <v>1.0921799999999999</v>
      </c>
      <c r="L30" s="21">
        <v>3.2400799999999998</v>
      </c>
      <c r="M30" s="21">
        <v>69.398300000000006</v>
      </c>
      <c r="N30" s="41" t="s">
        <v>1093</v>
      </c>
    </row>
    <row r="31" spans="1:14" x14ac:dyDescent="0.35">
      <c r="A31" s="19" t="s">
        <v>1132</v>
      </c>
      <c r="B31" s="4" t="s">
        <v>9</v>
      </c>
      <c r="C31" s="5"/>
      <c r="D31" s="5"/>
      <c r="E31" s="6" t="str">
        <f t="shared" si="1"/>
        <v>N</v>
      </c>
      <c r="F31" s="6" t="str">
        <f t="shared" si="0"/>
        <v>N</v>
      </c>
      <c r="G31" s="6" t="str">
        <f t="shared" si="2"/>
        <v>N</v>
      </c>
      <c r="H31" s="21" t="s">
        <v>223</v>
      </c>
      <c r="I31" s="21" t="s">
        <v>223</v>
      </c>
      <c r="J31" s="21" t="s">
        <v>223</v>
      </c>
      <c r="K31" s="21" t="s">
        <v>223</v>
      </c>
      <c r="L31" s="21" t="s">
        <v>223</v>
      </c>
      <c r="M31" s="21" t="s">
        <v>223</v>
      </c>
      <c r="N31" s="50" t="s">
        <v>9</v>
      </c>
    </row>
    <row r="32" spans="1:14" x14ac:dyDescent="0.35">
      <c r="A32" s="19" t="s">
        <v>1133</v>
      </c>
      <c r="B32" s="4" t="s">
        <v>1075</v>
      </c>
      <c r="C32" s="5">
        <v>5</v>
      </c>
      <c r="D32" s="5" t="s">
        <v>1602</v>
      </c>
      <c r="E32" s="6" t="str">
        <f t="shared" si="1"/>
        <v>N</v>
      </c>
      <c r="F32" s="6" t="str">
        <f t="shared" si="0"/>
        <v>N</v>
      </c>
      <c r="G32" s="6" t="str">
        <f t="shared" si="2"/>
        <v>Y</v>
      </c>
      <c r="H32" s="21">
        <v>9.4804700000000004</v>
      </c>
      <c r="I32" s="21">
        <v>0.44065199999999999</v>
      </c>
      <c r="J32" s="21">
        <v>5.2661300000000004</v>
      </c>
      <c r="K32" s="21">
        <v>1.15482</v>
      </c>
      <c r="L32" s="21">
        <v>0.39894099999999999</v>
      </c>
      <c r="M32" s="21">
        <v>77.983699999999999</v>
      </c>
      <c r="N32" s="41" t="s">
        <v>1093</v>
      </c>
    </row>
    <row r="33" spans="1:14" x14ac:dyDescent="0.35">
      <c r="A33" s="19" t="s">
        <v>1134</v>
      </c>
      <c r="B33" s="4" t="s">
        <v>1076</v>
      </c>
      <c r="C33" s="5">
        <v>5</v>
      </c>
      <c r="D33" s="5" t="s">
        <v>1602</v>
      </c>
      <c r="E33" s="6" t="str">
        <f t="shared" si="1"/>
        <v>N</v>
      </c>
      <c r="F33" s="6" t="str">
        <f t="shared" si="0"/>
        <v>N</v>
      </c>
      <c r="G33" s="6" t="str">
        <f t="shared" si="2"/>
        <v>Y</v>
      </c>
      <c r="H33" s="21">
        <v>10.572100000000001</v>
      </c>
      <c r="I33" s="21">
        <v>0.46918199999999999</v>
      </c>
      <c r="J33" s="21">
        <v>5.4798999999999998</v>
      </c>
      <c r="K33" s="21">
        <v>1.3986099999999999</v>
      </c>
      <c r="L33" s="21">
        <v>1.0680700000000001</v>
      </c>
      <c r="M33" s="21">
        <v>87.545500000000004</v>
      </c>
      <c r="N33" s="41" t="s">
        <v>1093</v>
      </c>
    </row>
    <row r="34" spans="1:14" x14ac:dyDescent="0.35">
      <c r="A34" s="19" t="s">
        <v>1135</v>
      </c>
      <c r="B34" s="4" t="s">
        <v>1077</v>
      </c>
      <c r="C34" s="5">
        <v>5</v>
      </c>
      <c r="D34" s="5" t="s">
        <v>1602</v>
      </c>
      <c r="E34" s="6" t="str">
        <f t="shared" si="1"/>
        <v>N</v>
      </c>
      <c r="F34" s="6" t="str">
        <f t="shared" si="0"/>
        <v>N</v>
      </c>
      <c r="G34" s="6" t="str">
        <f t="shared" si="2"/>
        <v>Y</v>
      </c>
      <c r="H34" s="21">
        <v>10.757400000000001</v>
      </c>
      <c r="I34" s="21">
        <v>0.48320299999999999</v>
      </c>
      <c r="J34" s="21">
        <v>5.71286</v>
      </c>
      <c r="K34" s="21">
        <v>1.50248</v>
      </c>
      <c r="L34" s="21">
        <v>0.97695200000000004</v>
      </c>
      <c r="M34" s="21">
        <v>92.647000000000006</v>
      </c>
      <c r="N34" s="41" t="s">
        <v>1093</v>
      </c>
    </row>
    <row r="35" spans="1:14" x14ac:dyDescent="0.35">
      <c r="A35" s="19" t="s">
        <v>1136</v>
      </c>
      <c r="B35" s="4" t="s">
        <v>1078</v>
      </c>
      <c r="C35" s="5">
        <v>5</v>
      </c>
      <c r="D35" s="5" t="s">
        <v>1602</v>
      </c>
      <c r="E35" s="6" t="str">
        <f t="shared" si="1"/>
        <v>N</v>
      </c>
      <c r="F35" s="6" t="str">
        <f t="shared" si="0"/>
        <v>N</v>
      </c>
      <c r="G35" s="6" t="str">
        <f t="shared" si="2"/>
        <v>Y</v>
      </c>
      <c r="H35" s="21">
        <v>9.8548200000000001</v>
      </c>
      <c r="I35" s="21">
        <v>0.45717200000000002</v>
      </c>
      <c r="J35" s="21">
        <v>5.2961900000000002</v>
      </c>
      <c r="K35" s="21">
        <v>1.30725</v>
      </c>
      <c r="L35" s="21">
        <v>0.48262899999999997</v>
      </c>
      <c r="M35" s="21">
        <v>83.2072</v>
      </c>
      <c r="N35" s="41" t="s">
        <v>1093</v>
      </c>
    </row>
    <row r="36" spans="1:14" x14ac:dyDescent="0.35">
      <c r="A36" s="19" t="s">
        <v>1137</v>
      </c>
      <c r="B36" s="4" t="s">
        <v>6</v>
      </c>
      <c r="C36" s="5"/>
      <c r="D36" s="5"/>
      <c r="E36" s="6" t="str">
        <f t="shared" si="1"/>
        <v>N</v>
      </c>
      <c r="F36" s="6" t="str">
        <f t="shared" si="0"/>
        <v>N</v>
      </c>
      <c r="G36" s="6" t="str">
        <f t="shared" si="2"/>
        <v>N</v>
      </c>
      <c r="H36" s="21" t="s">
        <v>223</v>
      </c>
      <c r="I36" s="21" t="s">
        <v>223</v>
      </c>
      <c r="J36" s="21" t="s">
        <v>223</v>
      </c>
      <c r="K36" s="21" t="s">
        <v>223</v>
      </c>
      <c r="L36" s="21" t="s">
        <v>223</v>
      </c>
      <c r="M36" s="21" t="s">
        <v>223</v>
      </c>
      <c r="N36" s="50" t="s">
        <v>1092</v>
      </c>
    </row>
    <row r="37" spans="1:14" x14ac:dyDescent="0.35">
      <c r="A37" s="19" t="s">
        <v>1138</v>
      </c>
      <c r="B37" s="22" t="s">
        <v>1092</v>
      </c>
      <c r="C37" s="5"/>
      <c r="D37" s="5"/>
      <c r="E37" s="6" t="str">
        <f t="shared" si="1"/>
        <v>N</v>
      </c>
      <c r="F37" s="6" t="str">
        <f t="shared" si="0"/>
        <v>N</v>
      </c>
      <c r="G37" s="6" t="str">
        <f t="shared" si="2"/>
        <v>N</v>
      </c>
      <c r="H37" s="21" t="s">
        <v>223</v>
      </c>
      <c r="I37" s="21" t="s">
        <v>223</v>
      </c>
      <c r="J37" s="21" t="s">
        <v>223</v>
      </c>
      <c r="K37" s="21" t="s">
        <v>223</v>
      </c>
      <c r="L37" s="21" t="s">
        <v>223</v>
      </c>
      <c r="M37" s="21" t="s">
        <v>223</v>
      </c>
      <c r="N37" s="50" t="s">
        <v>1092</v>
      </c>
    </row>
    <row r="38" spans="1:14" x14ac:dyDescent="0.35">
      <c r="A38" s="19" t="s">
        <v>1139</v>
      </c>
      <c r="B38" s="4" t="s">
        <v>26</v>
      </c>
      <c r="C38" s="5"/>
      <c r="D38" s="5"/>
      <c r="E38" s="6" t="str">
        <f t="shared" si="1"/>
        <v>N</v>
      </c>
      <c r="F38" s="6" t="str">
        <f t="shared" si="0"/>
        <v>N</v>
      </c>
      <c r="G38" s="6" t="str">
        <f t="shared" si="2"/>
        <v>N</v>
      </c>
      <c r="H38" s="21" t="s">
        <v>223</v>
      </c>
      <c r="I38" s="21" t="s">
        <v>223</v>
      </c>
      <c r="J38" s="21" t="s">
        <v>223</v>
      </c>
      <c r="K38" s="21" t="s">
        <v>223</v>
      </c>
      <c r="L38" s="21" t="s">
        <v>223</v>
      </c>
      <c r="M38" s="21" t="s">
        <v>223</v>
      </c>
      <c r="N38" s="50" t="s">
        <v>26</v>
      </c>
    </row>
    <row r="39" spans="1:14" ht="43.5" x14ac:dyDescent="0.35">
      <c r="A39" s="19" t="s">
        <v>1140</v>
      </c>
      <c r="B39" s="4" t="s">
        <v>1639</v>
      </c>
      <c r="C39" s="5"/>
      <c r="D39" s="5"/>
      <c r="E39" s="6" t="str">
        <f t="shared" si="1"/>
        <v>N</v>
      </c>
      <c r="F39" s="6" t="str">
        <f t="shared" si="0"/>
        <v>N</v>
      </c>
      <c r="G39" s="6" t="str">
        <f t="shared" si="2"/>
        <v>N</v>
      </c>
      <c r="H39" s="21" t="s">
        <v>223</v>
      </c>
      <c r="I39" s="21" t="s">
        <v>223</v>
      </c>
      <c r="J39" s="21" t="s">
        <v>223</v>
      </c>
      <c r="K39" s="21" t="s">
        <v>223</v>
      </c>
      <c r="L39" s="21" t="s">
        <v>223</v>
      </c>
      <c r="M39" s="21" t="s">
        <v>223</v>
      </c>
      <c r="N39" s="51" t="s">
        <v>1629</v>
      </c>
    </row>
    <row r="40" spans="1:14" x14ac:dyDescent="0.35">
      <c r="A40" s="19" t="s">
        <v>1141</v>
      </c>
      <c r="B40" s="4" t="s">
        <v>27</v>
      </c>
      <c r="C40" s="5">
        <v>4</v>
      </c>
      <c r="D40" s="5"/>
      <c r="E40" s="6" t="str">
        <f t="shared" si="1"/>
        <v>N</v>
      </c>
      <c r="F40" s="6" t="str">
        <f t="shared" si="0"/>
        <v>N</v>
      </c>
      <c r="G40" s="6" t="str">
        <f t="shared" si="2"/>
        <v>N</v>
      </c>
      <c r="H40" s="21">
        <v>10.4261</v>
      </c>
      <c r="I40" s="21">
        <v>0.47015299999999999</v>
      </c>
      <c r="J40" s="21">
        <v>5.6431300000000002</v>
      </c>
      <c r="K40" s="21">
        <v>1.41154</v>
      </c>
      <c r="L40" s="21">
        <v>0.59722799999999998</v>
      </c>
      <c r="M40" s="21">
        <v>89.249899999999997</v>
      </c>
      <c r="N40" s="50" t="s">
        <v>1589</v>
      </c>
    </row>
    <row r="41" spans="1:14" x14ac:dyDescent="0.35">
      <c r="A41" s="19" t="s">
        <v>1142</v>
      </c>
      <c r="B41" s="4" t="s">
        <v>9</v>
      </c>
      <c r="C41" s="5"/>
      <c r="D41" s="5"/>
      <c r="E41" s="6" t="str">
        <f t="shared" si="1"/>
        <v>N</v>
      </c>
      <c r="F41" s="6" t="str">
        <f t="shared" si="0"/>
        <v>N</v>
      </c>
      <c r="G41" s="6" t="str">
        <f t="shared" si="2"/>
        <v>N</v>
      </c>
      <c r="H41" s="21" t="s">
        <v>223</v>
      </c>
      <c r="I41" s="21" t="s">
        <v>223</v>
      </c>
      <c r="J41" s="21" t="s">
        <v>223</v>
      </c>
      <c r="K41" s="21" t="s">
        <v>223</v>
      </c>
      <c r="L41" s="21" t="s">
        <v>223</v>
      </c>
      <c r="M41" s="21" t="s">
        <v>223</v>
      </c>
      <c r="N41" s="50" t="s">
        <v>9</v>
      </c>
    </row>
    <row r="42" spans="1:14" x14ac:dyDescent="0.35">
      <c r="A42" s="19" t="s">
        <v>1143</v>
      </c>
      <c r="B42" s="22" t="s">
        <v>1092</v>
      </c>
      <c r="C42" s="5"/>
      <c r="D42" s="5"/>
      <c r="E42" s="6" t="str">
        <f t="shared" si="1"/>
        <v>N</v>
      </c>
      <c r="F42" s="6" t="str">
        <f t="shared" si="0"/>
        <v>N</v>
      </c>
      <c r="G42" s="6" t="str">
        <f t="shared" si="2"/>
        <v>N</v>
      </c>
      <c r="H42" s="21" t="s">
        <v>223</v>
      </c>
      <c r="I42" s="21" t="s">
        <v>223</v>
      </c>
      <c r="J42" s="21" t="s">
        <v>223</v>
      </c>
      <c r="K42" s="21" t="s">
        <v>223</v>
      </c>
      <c r="L42" s="21" t="s">
        <v>223</v>
      </c>
      <c r="M42" s="21" t="s">
        <v>223</v>
      </c>
      <c r="N42" s="50" t="s">
        <v>1092</v>
      </c>
    </row>
    <row r="43" spans="1:14" x14ac:dyDescent="0.35">
      <c r="A43" s="19" t="s">
        <v>1144</v>
      </c>
      <c r="B43" s="4" t="s">
        <v>9</v>
      </c>
      <c r="C43" s="5"/>
      <c r="D43" s="5"/>
      <c r="E43" s="6" t="str">
        <f t="shared" si="1"/>
        <v>N</v>
      </c>
      <c r="F43" s="6" t="str">
        <f t="shared" si="0"/>
        <v>N</v>
      </c>
      <c r="G43" s="6" t="str">
        <f t="shared" si="2"/>
        <v>N</v>
      </c>
      <c r="H43" s="21" t="s">
        <v>223</v>
      </c>
      <c r="I43" s="21" t="s">
        <v>223</v>
      </c>
      <c r="J43" s="21" t="s">
        <v>223</v>
      </c>
      <c r="K43" s="21" t="s">
        <v>223</v>
      </c>
      <c r="L43" s="21" t="s">
        <v>223</v>
      </c>
      <c r="M43" s="21" t="s">
        <v>223</v>
      </c>
      <c r="N43" s="50" t="s">
        <v>9</v>
      </c>
    </row>
    <row r="44" spans="1:14" x14ac:dyDescent="0.35">
      <c r="A44" s="19" t="s">
        <v>1145</v>
      </c>
      <c r="B44" s="22" t="s">
        <v>1092</v>
      </c>
      <c r="C44" s="5"/>
      <c r="D44" s="5"/>
      <c r="E44" s="6" t="str">
        <f t="shared" si="1"/>
        <v>N</v>
      </c>
      <c r="F44" s="6" t="str">
        <f t="shared" si="0"/>
        <v>N</v>
      </c>
      <c r="G44" s="6" t="str">
        <f t="shared" si="2"/>
        <v>N</v>
      </c>
      <c r="H44" s="21" t="s">
        <v>223</v>
      </c>
      <c r="I44" s="21" t="s">
        <v>223</v>
      </c>
      <c r="J44" s="21" t="s">
        <v>223</v>
      </c>
      <c r="K44" s="21" t="s">
        <v>223</v>
      </c>
      <c r="L44" s="21" t="s">
        <v>223</v>
      </c>
      <c r="M44" s="21" t="s">
        <v>223</v>
      </c>
      <c r="N44" s="50" t="s">
        <v>1092</v>
      </c>
    </row>
    <row r="45" spans="1:14" x14ac:dyDescent="0.35">
      <c r="A45" s="19" t="s">
        <v>1146</v>
      </c>
      <c r="B45" s="4" t="s">
        <v>9</v>
      </c>
      <c r="C45" s="5"/>
      <c r="D45" s="5"/>
      <c r="E45" s="6" t="str">
        <f t="shared" si="1"/>
        <v>N</v>
      </c>
      <c r="F45" s="6" t="str">
        <f t="shared" si="0"/>
        <v>N</v>
      </c>
      <c r="G45" s="6" t="str">
        <f t="shared" si="2"/>
        <v>N</v>
      </c>
      <c r="H45" s="21" t="s">
        <v>223</v>
      </c>
      <c r="I45" s="21" t="s">
        <v>223</v>
      </c>
      <c r="J45" s="21" t="s">
        <v>223</v>
      </c>
      <c r="K45" s="21" t="s">
        <v>223</v>
      </c>
      <c r="L45" s="21" t="s">
        <v>223</v>
      </c>
      <c r="M45" s="21" t="s">
        <v>223</v>
      </c>
      <c r="N45" s="50" t="s">
        <v>9</v>
      </c>
    </row>
    <row r="46" spans="1:14" x14ac:dyDescent="0.35">
      <c r="A46" s="19" t="s">
        <v>1147</v>
      </c>
      <c r="B46" s="22" t="s">
        <v>1092</v>
      </c>
      <c r="C46" s="5"/>
      <c r="D46" s="5"/>
      <c r="E46" s="6" t="str">
        <f t="shared" si="1"/>
        <v>N</v>
      </c>
      <c r="F46" s="6" t="str">
        <f t="shared" si="0"/>
        <v>N</v>
      </c>
      <c r="G46" s="6" t="str">
        <f t="shared" si="2"/>
        <v>N</v>
      </c>
      <c r="H46" s="21" t="s">
        <v>223</v>
      </c>
      <c r="I46" s="21" t="s">
        <v>223</v>
      </c>
      <c r="J46" s="21" t="s">
        <v>223</v>
      </c>
      <c r="K46" s="21" t="s">
        <v>223</v>
      </c>
      <c r="L46" s="21" t="s">
        <v>223</v>
      </c>
      <c r="M46" s="21" t="s">
        <v>223</v>
      </c>
      <c r="N46" s="50" t="s">
        <v>1092</v>
      </c>
    </row>
    <row r="47" spans="1:14" x14ac:dyDescent="0.35">
      <c r="A47" s="19" t="s">
        <v>1148</v>
      </c>
      <c r="B47" s="4" t="s">
        <v>9</v>
      </c>
      <c r="C47" s="5"/>
      <c r="D47" s="5"/>
      <c r="E47" s="6" t="str">
        <f t="shared" si="1"/>
        <v>N</v>
      </c>
      <c r="F47" s="6" t="str">
        <f t="shared" si="0"/>
        <v>N</v>
      </c>
      <c r="G47" s="6" t="str">
        <f t="shared" si="2"/>
        <v>N</v>
      </c>
      <c r="H47" s="21" t="s">
        <v>223</v>
      </c>
      <c r="I47" s="21" t="s">
        <v>223</v>
      </c>
      <c r="J47" s="21" t="s">
        <v>223</v>
      </c>
      <c r="K47" s="21" t="s">
        <v>223</v>
      </c>
      <c r="L47" s="21" t="s">
        <v>223</v>
      </c>
      <c r="M47" s="21" t="s">
        <v>223</v>
      </c>
      <c r="N47" s="50" t="s">
        <v>9</v>
      </c>
    </row>
    <row r="48" spans="1:14" x14ac:dyDescent="0.35">
      <c r="A48" s="19" t="s">
        <v>1149</v>
      </c>
      <c r="B48" s="4" t="s">
        <v>9</v>
      </c>
      <c r="C48" s="5"/>
      <c r="D48" s="5"/>
      <c r="E48" s="6" t="str">
        <f t="shared" si="1"/>
        <v>N</v>
      </c>
      <c r="F48" s="6" t="str">
        <f t="shared" si="0"/>
        <v>N</v>
      </c>
      <c r="G48" s="6" t="str">
        <f t="shared" si="2"/>
        <v>N</v>
      </c>
      <c r="H48" s="21" t="s">
        <v>223</v>
      </c>
      <c r="I48" s="21" t="s">
        <v>223</v>
      </c>
      <c r="J48" s="21" t="s">
        <v>223</v>
      </c>
      <c r="K48" s="21" t="s">
        <v>223</v>
      </c>
      <c r="L48" s="21" t="s">
        <v>223</v>
      </c>
      <c r="M48" s="21" t="s">
        <v>223</v>
      </c>
      <c r="N48" s="50" t="s">
        <v>9</v>
      </c>
    </row>
    <row r="49" spans="1:14" x14ac:dyDescent="0.35">
      <c r="A49" s="19" t="s">
        <v>1150</v>
      </c>
      <c r="B49" s="4" t="s">
        <v>1079</v>
      </c>
      <c r="C49" s="5">
        <v>5</v>
      </c>
      <c r="D49" s="5" t="s">
        <v>1602</v>
      </c>
      <c r="E49" s="6" t="str">
        <f t="shared" si="1"/>
        <v>N</v>
      </c>
      <c r="F49" s="6" t="str">
        <f t="shared" si="0"/>
        <v>N</v>
      </c>
      <c r="G49" s="6" t="str">
        <f t="shared" si="2"/>
        <v>Y</v>
      </c>
      <c r="H49" s="21">
        <v>8.9755099999999999</v>
      </c>
      <c r="I49" s="21">
        <v>0.42025800000000002</v>
      </c>
      <c r="J49" s="21">
        <v>4.9919900000000004</v>
      </c>
      <c r="K49" s="21">
        <v>1.1271800000000001</v>
      </c>
      <c r="L49" s="21">
        <v>4.6899100000000002</v>
      </c>
      <c r="M49" s="21">
        <v>75.012299999999996</v>
      </c>
      <c r="N49" s="41" t="s">
        <v>1093</v>
      </c>
    </row>
    <row r="50" spans="1:14" x14ac:dyDescent="0.35">
      <c r="A50" s="19" t="s">
        <v>1151</v>
      </c>
      <c r="B50" s="4" t="s">
        <v>1080</v>
      </c>
      <c r="C50" s="5">
        <v>5</v>
      </c>
      <c r="D50" s="5" t="s">
        <v>1602</v>
      </c>
      <c r="E50" s="6" t="str">
        <f t="shared" si="1"/>
        <v>N</v>
      </c>
      <c r="F50" s="6" t="str">
        <f t="shared" si="0"/>
        <v>N</v>
      </c>
      <c r="G50" s="6" t="str">
        <f t="shared" si="2"/>
        <v>Y</v>
      </c>
      <c r="H50" s="21">
        <v>9.1774900000000006</v>
      </c>
      <c r="I50" s="21">
        <v>0.43208800000000003</v>
      </c>
      <c r="J50" s="21">
        <v>5.11341</v>
      </c>
      <c r="K50" s="21">
        <v>1.24977</v>
      </c>
      <c r="L50" s="21">
        <v>4.8993900000000004</v>
      </c>
      <c r="M50" s="21">
        <v>79.941199999999995</v>
      </c>
      <c r="N50" s="41" t="s">
        <v>1093</v>
      </c>
    </row>
    <row r="51" spans="1:14" x14ac:dyDescent="0.35">
      <c r="A51" s="19" t="s">
        <v>1152</v>
      </c>
      <c r="B51" s="4" t="s">
        <v>6</v>
      </c>
      <c r="C51" s="5"/>
      <c r="D51" s="5"/>
      <c r="E51" s="6" t="str">
        <f t="shared" si="1"/>
        <v>N</v>
      </c>
      <c r="F51" s="6" t="str">
        <f t="shared" si="0"/>
        <v>N</v>
      </c>
      <c r="G51" s="6" t="str">
        <f t="shared" si="2"/>
        <v>N</v>
      </c>
      <c r="H51" s="21" t="s">
        <v>223</v>
      </c>
      <c r="I51" s="21" t="s">
        <v>223</v>
      </c>
      <c r="J51" s="21" t="s">
        <v>223</v>
      </c>
      <c r="K51" s="21" t="s">
        <v>223</v>
      </c>
      <c r="L51" s="21" t="s">
        <v>223</v>
      </c>
      <c r="M51" s="21" t="s">
        <v>223</v>
      </c>
      <c r="N51" s="50" t="s">
        <v>1092</v>
      </c>
    </row>
    <row r="52" spans="1:14" x14ac:dyDescent="0.35">
      <c r="A52" s="19" t="s">
        <v>1153</v>
      </c>
      <c r="B52" s="4" t="s">
        <v>1081</v>
      </c>
      <c r="C52" s="5">
        <v>5</v>
      </c>
      <c r="D52" s="5" t="s">
        <v>1602</v>
      </c>
      <c r="E52" s="6" t="str">
        <f t="shared" si="1"/>
        <v>N</v>
      </c>
      <c r="F52" s="6" t="str">
        <f t="shared" si="0"/>
        <v>N</v>
      </c>
      <c r="G52" s="6" t="str">
        <f t="shared" si="2"/>
        <v>Y</v>
      </c>
      <c r="H52" s="21">
        <v>9.5418199999999995</v>
      </c>
      <c r="I52" s="21">
        <v>0.45545999999999998</v>
      </c>
      <c r="J52" s="21">
        <v>6.1176700000000004</v>
      </c>
      <c r="K52" s="21">
        <v>1.1432599999999999</v>
      </c>
      <c r="L52" s="21">
        <v>1.4769600000000001</v>
      </c>
      <c r="M52" s="21">
        <v>83.630600000000001</v>
      </c>
      <c r="N52" s="41" t="s">
        <v>1093</v>
      </c>
    </row>
    <row r="53" spans="1:14" x14ac:dyDescent="0.35">
      <c r="A53" s="19" t="s">
        <v>1154</v>
      </c>
      <c r="B53" s="4" t="s">
        <v>1082</v>
      </c>
      <c r="C53" s="5">
        <v>5</v>
      </c>
      <c r="D53" s="5" t="s">
        <v>1602</v>
      </c>
      <c r="E53" s="6" t="str">
        <f t="shared" si="1"/>
        <v>N</v>
      </c>
      <c r="F53" s="6" t="str">
        <f t="shared" si="0"/>
        <v>N</v>
      </c>
      <c r="G53" s="6" t="str">
        <f t="shared" si="2"/>
        <v>Y</v>
      </c>
      <c r="H53" s="21">
        <v>9.5559200000000004</v>
      </c>
      <c r="I53" s="21">
        <v>0.44869100000000001</v>
      </c>
      <c r="J53" s="21">
        <v>5.5545799999999996</v>
      </c>
      <c r="K53" s="21">
        <v>1.1528400000000001</v>
      </c>
      <c r="L53" s="21">
        <v>1.6674599999999999</v>
      </c>
      <c r="M53" s="21">
        <v>80.022199999999998</v>
      </c>
      <c r="N53" s="41" t="s">
        <v>1093</v>
      </c>
    </row>
    <row r="54" spans="1:14" x14ac:dyDescent="0.35">
      <c r="A54" s="19" t="s">
        <v>1155</v>
      </c>
      <c r="B54" s="4" t="s">
        <v>1083</v>
      </c>
      <c r="C54" s="5">
        <v>5</v>
      </c>
      <c r="D54" s="5" t="s">
        <v>1602</v>
      </c>
      <c r="E54" s="6" t="str">
        <f t="shared" si="1"/>
        <v>N</v>
      </c>
      <c r="F54" s="6" t="str">
        <f t="shared" si="0"/>
        <v>N</v>
      </c>
      <c r="G54" s="6" t="str">
        <f t="shared" si="2"/>
        <v>Y</v>
      </c>
      <c r="H54" s="21">
        <v>9.7033400000000007</v>
      </c>
      <c r="I54" s="21">
        <v>0.44803300000000001</v>
      </c>
      <c r="J54" s="21">
        <v>5.4031799999999999</v>
      </c>
      <c r="K54" s="21">
        <v>1.18397</v>
      </c>
      <c r="L54" s="21">
        <v>0.66159599999999996</v>
      </c>
      <c r="M54" s="21">
        <v>79.982600000000005</v>
      </c>
      <c r="N54" s="41" t="s">
        <v>1093</v>
      </c>
    </row>
    <row r="55" spans="1:14" x14ac:dyDescent="0.35">
      <c r="A55" s="19" t="s">
        <v>1156</v>
      </c>
      <c r="B55" s="4" t="s">
        <v>9</v>
      </c>
      <c r="C55" s="5"/>
      <c r="D55" s="5"/>
      <c r="E55" s="6" t="str">
        <f t="shared" si="1"/>
        <v>N</v>
      </c>
      <c r="F55" s="6" t="str">
        <f t="shared" si="0"/>
        <v>N</v>
      </c>
      <c r="G55" s="6" t="str">
        <f t="shared" si="2"/>
        <v>N</v>
      </c>
      <c r="H55" s="21" t="s">
        <v>223</v>
      </c>
      <c r="I55" s="21" t="s">
        <v>223</v>
      </c>
      <c r="J55" s="21" t="s">
        <v>223</v>
      </c>
      <c r="K55" s="21" t="s">
        <v>223</v>
      </c>
      <c r="L55" s="21" t="s">
        <v>223</v>
      </c>
      <c r="M55" s="21" t="s">
        <v>223</v>
      </c>
      <c r="N55" s="50" t="s">
        <v>9</v>
      </c>
    </row>
    <row r="56" spans="1:14" x14ac:dyDescent="0.35">
      <c r="A56" s="19" t="s">
        <v>1157</v>
      </c>
      <c r="B56" s="4" t="s">
        <v>1084</v>
      </c>
      <c r="C56" s="5">
        <v>5</v>
      </c>
      <c r="D56" s="5" t="s">
        <v>1602</v>
      </c>
      <c r="E56" s="6" t="str">
        <f t="shared" si="1"/>
        <v>N</v>
      </c>
      <c r="F56" s="6" t="str">
        <f t="shared" si="0"/>
        <v>N</v>
      </c>
      <c r="G56" s="6" t="str">
        <f t="shared" si="2"/>
        <v>Y</v>
      </c>
      <c r="H56" s="21">
        <v>10.0283</v>
      </c>
      <c r="I56" s="21">
        <v>0.46083200000000002</v>
      </c>
      <c r="J56" s="21">
        <v>5.3964400000000001</v>
      </c>
      <c r="K56" s="21">
        <v>1.4450799999999999</v>
      </c>
      <c r="L56" s="21">
        <v>0.52338600000000002</v>
      </c>
      <c r="M56" s="21">
        <v>88.308000000000007</v>
      </c>
      <c r="N56" s="41" t="s">
        <v>1093</v>
      </c>
    </row>
    <row r="57" spans="1:14" x14ac:dyDescent="0.35">
      <c r="A57" s="19" t="s">
        <v>1158</v>
      </c>
      <c r="B57" s="4" t="s">
        <v>1085</v>
      </c>
      <c r="C57" s="5">
        <v>5</v>
      </c>
      <c r="D57" s="5" t="s">
        <v>1602</v>
      </c>
      <c r="E57" s="6" t="str">
        <f t="shared" si="1"/>
        <v>N</v>
      </c>
      <c r="F57" s="6" t="str">
        <f t="shared" si="0"/>
        <v>N</v>
      </c>
      <c r="G57" s="6" t="str">
        <f t="shared" si="2"/>
        <v>Y</v>
      </c>
      <c r="H57" s="21">
        <v>10.606199999999999</v>
      </c>
      <c r="I57" s="21">
        <v>0.46761399999999997</v>
      </c>
      <c r="J57" s="21">
        <v>5.54847</v>
      </c>
      <c r="K57" s="21">
        <v>1.38601</v>
      </c>
      <c r="L57" s="21">
        <v>0.85446800000000001</v>
      </c>
      <c r="M57" s="21">
        <v>87.694100000000006</v>
      </c>
      <c r="N57" s="41" t="s">
        <v>1093</v>
      </c>
    </row>
    <row r="58" spans="1:14" x14ac:dyDescent="0.35">
      <c r="A58" s="19" t="s">
        <v>1159</v>
      </c>
      <c r="B58" s="4" t="s">
        <v>1086</v>
      </c>
      <c r="C58" s="5">
        <v>5</v>
      </c>
      <c r="D58" s="5" t="s">
        <v>1602</v>
      </c>
      <c r="E58" s="6" t="str">
        <f t="shared" si="1"/>
        <v>N</v>
      </c>
      <c r="F58" s="6" t="str">
        <f t="shared" si="0"/>
        <v>N</v>
      </c>
      <c r="G58" s="6" t="str">
        <f t="shared" si="2"/>
        <v>Y</v>
      </c>
      <c r="H58" s="21">
        <v>10.8185</v>
      </c>
      <c r="I58" s="21">
        <v>0.48445700000000003</v>
      </c>
      <c r="J58" s="21">
        <v>5.7686000000000002</v>
      </c>
      <c r="K58" s="21">
        <v>1.3768400000000001</v>
      </c>
      <c r="L58" s="21">
        <v>0.90015100000000003</v>
      </c>
      <c r="M58" s="21">
        <v>89.120400000000004</v>
      </c>
      <c r="N58" s="41" t="s">
        <v>1093</v>
      </c>
    </row>
    <row r="59" spans="1:14" x14ac:dyDescent="0.35">
      <c r="A59" s="19" t="s">
        <v>1160</v>
      </c>
      <c r="B59" s="22" t="s">
        <v>1092</v>
      </c>
      <c r="C59" s="5"/>
      <c r="D59" s="5"/>
      <c r="E59" s="6" t="str">
        <f t="shared" si="1"/>
        <v>N</v>
      </c>
      <c r="F59" s="6" t="str">
        <f t="shared" si="0"/>
        <v>N</v>
      </c>
      <c r="G59" s="6" t="str">
        <f t="shared" si="2"/>
        <v>N</v>
      </c>
      <c r="H59" s="21" t="s">
        <v>223</v>
      </c>
      <c r="I59" s="21" t="s">
        <v>223</v>
      </c>
      <c r="J59" s="21" t="s">
        <v>223</v>
      </c>
      <c r="K59" s="21" t="s">
        <v>223</v>
      </c>
      <c r="L59" s="21" t="s">
        <v>223</v>
      </c>
      <c r="M59" s="21" t="s">
        <v>223</v>
      </c>
      <c r="N59" s="50" t="s">
        <v>1092</v>
      </c>
    </row>
    <row r="60" spans="1:14" x14ac:dyDescent="0.35">
      <c r="A60" s="19" t="s">
        <v>1161</v>
      </c>
      <c r="B60" s="4" t="s">
        <v>26</v>
      </c>
      <c r="C60" s="5"/>
      <c r="D60" s="5"/>
      <c r="E60" s="6" t="str">
        <f t="shared" si="1"/>
        <v>N</v>
      </c>
      <c r="F60" s="6" t="str">
        <f t="shared" si="0"/>
        <v>N</v>
      </c>
      <c r="G60" s="6" t="str">
        <f t="shared" si="2"/>
        <v>N</v>
      </c>
      <c r="H60" s="21" t="s">
        <v>223</v>
      </c>
      <c r="I60" s="21" t="s">
        <v>223</v>
      </c>
      <c r="J60" s="21" t="s">
        <v>223</v>
      </c>
      <c r="K60" s="21" t="s">
        <v>223</v>
      </c>
      <c r="L60" s="21" t="s">
        <v>223</v>
      </c>
      <c r="M60" s="21" t="s">
        <v>223</v>
      </c>
      <c r="N60" s="50" t="s">
        <v>26</v>
      </c>
    </row>
    <row r="61" spans="1:14" ht="43.5" x14ac:dyDescent="0.35">
      <c r="A61" s="19" t="s">
        <v>1162</v>
      </c>
      <c r="B61" s="4" t="s">
        <v>1638</v>
      </c>
      <c r="C61" s="5"/>
      <c r="D61" s="5"/>
      <c r="E61" s="6" t="str">
        <f t="shared" si="1"/>
        <v>N</v>
      </c>
      <c r="F61" s="6" t="str">
        <f t="shared" si="0"/>
        <v>N</v>
      </c>
      <c r="G61" s="6" t="str">
        <f t="shared" si="2"/>
        <v>N</v>
      </c>
      <c r="H61" s="21" t="s">
        <v>223</v>
      </c>
      <c r="I61" s="21" t="s">
        <v>223</v>
      </c>
      <c r="J61" s="21" t="s">
        <v>223</v>
      </c>
      <c r="K61" s="21" t="s">
        <v>223</v>
      </c>
      <c r="L61" s="21" t="s">
        <v>223</v>
      </c>
      <c r="M61" s="21" t="s">
        <v>223</v>
      </c>
      <c r="N61" s="51" t="s">
        <v>1629</v>
      </c>
    </row>
    <row r="62" spans="1:14" x14ac:dyDescent="0.35">
      <c r="A62" s="19" t="s">
        <v>1163</v>
      </c>
      <c r="B62" s="4" t="s">
        <v>9</v>
      </c>
      <c r="C62" s="5"/>
      <c r="D62" s="5"/>
      <c r="E62" s="6" t="str">
        <f t="shared" si="1"/>
        <v>N</v>
      </c>
      <c r="F62" s="6" t="str">
        <f t="shared" si="0"/>
        <v>N</v>
      </c>
      <c r="G62" s="6" t="str">
        <f t="shared" si="2"/>
        <v>N</v>
      </c>
      <c r="H62" s="21" t="s">
        <v>223</v>
      </c>
      <c r="I62" s="21" t="s">
        <v>223</v>
      </c>
      <c r="J62" s="21" t="s">
        <v>223</v>
      </c>
      <c r="K62" s="21" t="s">
        <v>223</v>
      </c>
      <c r="L62" s="21" t="s">
        <v>223</v>
      </c>
      <c r="M62" s="21" t="s">
        <v>223</v>
      </c>
      <c r="N62" s="50" t="s">
        <v>9</v>
      </c>
    </row>
    <row r="63" spans="1:14" x14ac:dyDescent="0.35">
      <c r="A63" s="19" t="s">
        <v>1164</v>
      </c>
      <c r="B63" s="4" t="s">
        <v>9</v>
      </c>
      <c r="C63" s="5"/>
      <c r="D63" s="5"/>
      <c r="E63" s="6" t="str">
        <f t="shared" si="1"/>
        <v>N</v>
      </c>
      <c r="F63" s="6" t="str">
        <f t="shared" si="0"/>
        <v>N</v>
      </c>
      <c r="G63" s="6" t="str">
        <f t="shared" si="2"/>
        <v>N</v>
      </c>
      <c r="H63" s="21" t="s">
        <v>223</v>
      </c>
      <c r="I63" s="21" t="s">
        <v>223</v>
      </c>
      <c r="J63" s="21" t="s">
        <v>223</v>
      </c>
      <c r="K63" s="21" t="s">
        <v>223</v>
      </c>
      <c r="L63" s="21" t="s">
        <v>223</v>
      </c>
      <c r="M63" s="21" t="s">
        <v>223</v>
      </c>
      <c r="N63" s="50" t="s">
        <v>9</v>
      </c>
    </row>
    <row r="64" spans="1:14" x14ac:dyDescent="0.35">
      <c r="A64" s="19" t="s">
        <v>1165</v>
      </c>
      <c r="B64" s="22" t="s">
        <v>1092</v>
      </c>
      <c r="C64" s="5"/>
      <c r="D64" s="5"/>
      <c r="E64" s="6" t="str">
        <f t="shared" si="1"/>
        <v>N</v>
      </c>
      <c r="F64" s="6" t="str">
        <f t="shared" si="0"/>
        <v>N</v>
      </c>
      <c r="G64" s="6" t="str">
        <f t="shared" si="2"/>
        <v>N</v>
      </c>
      <c r="H64" s="21" t="s">
        <v>223</v>
      </c>
      <c r="I64" s="21" t="s">
        <v>223</v>
      </c>
      <c r="J64" s="21" t="s">
        <v>223</v>
      </c>
      <c r="K64" s="21" t="s">
        <v>223</v>
      </c>
      <c r="L64" s="21" t="s">
        <v>223</v>
      </c>
      <c r="M64" s="21" t="s">
        <v>223</v>
      </c>
      <c r="N64" s="50" t="s">
        <v>1092</v>
      </c>
    </row>
    <row r="65" spans="1:14" x14ac:dyDescent="0.35">
      <c r="A65" s="19" t="s">
        <v>1166</v>
      </c>
      <c r="B65" s="4" t="s">
        <v>9</v>
      </c>
      <c r="C65" s="5"/>
      <c r="D65" s="5"/>
      <c r="E65" s="6" t="str">
        <f t="shared" si="1"/>
        <v>N</v>
      </c>
      <c r="F65" s="6" t="str">
        <f t="shared" si="0"/>
        <v>N</v>
      </c>
      <c r="G65" s="6" t="str">
        <f t="shared" si="2"/>
        <v>N</v>
      </c>
      <c r="H65" s="21" t="s">
        <v>223</v>
      </c>
      <c r="I65" s="21" t="s">
        <v>223</v>
      </c>
      <c r="J65" s="21" t="s">
        <v>223</v>
      </c>
      <c r="K65" s="21" t="s">
        <v>223</v>
      </c>
      <c r="L65" s="21" t="s">
        <v>223</v>
      </c>
      <c r="M65" s="21" t="s">
        <v>223</v>
      </c>
      <c r="N65" s="50" t="s">
        <v>9</v>
      </c>
    </row>
    <row r="66" spans="1:14" x14ac:dyDescent="0.35">
      <c r="A66" s="19" t="s">
        <v>1167</v>
      </c>
      <c r="B66" s="22" t="s">
        <v>1092</v>
      </c>
      <c r="C66" s="5"/>
      <c r="D66" s="5"/>
      <c r="E66" s="6" t="str">
        <f t="shared" si="1"/>
        <v>N</v>
      </c>
      <c r="F66" s="6" t="str">
        <f t="shared" si="0"/>
        <v>N</v>
      </c>
      <c r="G66" s="6" t="str">
        <f t="shared" si="2"/>
        <v>N</v>
      </c>
      <c r="H66" s="21" t="s">
        <v>223</v>
      </c>
      <c r="I66" s="21" t="s">
        <v>223</v>
      </c>
      <c r="J66" s="21" t="s">
        <v>223</v>
      </c>
      <c r="K66" s="21" t="s">
        <v>223</v>
      </c>
      <c r="L66" s="21" t="s">
        <v>223</v>
      </c>
      <c r="M66" s="21" t="s">
        <v>223</v>
      </c>
      <c r="N66" s="50" t="s">
        <v>1092</v>
      </c>
    </row>
    <row r="67" spans="1:14" x14ac:dyDescent="0.35">
      <c r="A67" s="19" t="s">
        <v>1168</v>
      </c>
      <c r="B67" s="4" t="s">
        <v>9</v>
      </c>
      <c r="C67" s="5"/>
      <c r="D67" s="5"/>
      <c r="E67" s="6" t="str">
        <f t="shared" si="1"/>
        <v>N</v>
      </c>
      <c r="F67" s="6" t="str">
        <f t="shared" si="0"/>
        <v>N</v>
      </c>
      <c r="G67" s="6" t="str">
        <f t="shared" si="2"/>
        <v>N</v>
      </c>
      <c r="H67" s="21" t="s">
        <v>223</v>
      </c>
      <c r="I67" s="21" t="s">
        <v>223</v>
      </c>
      <c r="J67" s="21" t="s">
        <v>223</v>
      </c>
      <c r="K67" s="21" t="s">
        <v>223</v>
      </c>
      <c r="L67" s="21" t="s">
        <v>223</v>
      </c>
      <c r="M67" s="21" t="s">
        <v>223</v>
      </c>
      <c r="N67" s="50" t="s">
        <v>9</v>
      </c>
    </row>
    <row r="68" spans="1:14" x14ac:dyDescent="0.35">
      <c r="A68" s="19" t="s">
        <v>1169</v>
      </c>
      <c r="B68" s="22" t="s">
        <v>1092</v>
      </c>
      <c r="C68" s="5"/>
      <c r="D68" s="5"/>
      <c r="E68" s="6" t="str">
        <f t="shared" si="1"/>
        <v>N</v>
      </c>
      <c r="F68" s="6" t="str">
        <f t="shared" ref="F68:F131" si="3">IF(
AND(
LEFT(B68,3)="MSI",E68="N"),"Y","N")</f>
        <v>N</v>
      </c>
      <c r="G68" s="6" t="str">
        <f t="shared" si="2"/>
        <v>N</v>
      </c>
      <c r="H68" s="21" t="s">
        <v>223</v>
      </c>
      <c r="I68" s="21" t="s">
        <v>223</v>
      </c>
      <c r="J68" s="21" t="s">
        <v>223</v>
      </c>
      <c r="K68" s="21" t="s">
        <v>223</v>
      </c>
      <c r="L68" s="21" t="s">
        <v>223</v>
      </c>
      <c r="M68" s="21" t="s">
        <v>223</v>
      </c>
      <c r="N68" s="50" t="s">
        <v>1092</v>
      </c>
    </row>
    <row r="69" spans="1:14" x14ac:dyDescent="0.35">
      <c r="A69" s="19" t="s">
        <v>1170</v>
      </c>
      <c r="B69" s="4" t="s">
        <v>9</v>
      </c>
      <c r="C69" s="5"/>
      <c r="D69" s="5"/>
      <c r="E69" s="6" t="str">
        <f t="shared" ref="E69:E132" si="4">IF(LEFT(B69,5)="MSIOD","Y","N")</f>
        <v>N</v>
      </c>
      <c r="F69" s="6" t="str">
        <f t="shared" si="3"/>
        <v>N</v>
      </c>
      <c r="G69" s="6" t="str">
        <f t="shared" ref="G69:G132" si="5">IF(LEFT(B69,5)="DDRIO","Y","N")</f>
        <v>N</v>
      </c>
      <c r="H69" s="21" t="s">
        <v>223</v>
      </c>
      <c r="I69" s="21" t="s">
        <v>223</v>
      </c>
      <c r="J69" s="21" t="s">
        <v>223</v>
      </c>
      <c r="K69" s="21" t="s">
        <v>223</v>
      </c>
      <c r="L69" s="21" t="s">
        <v>223</v>
      </c>
      <c r="M69" s="21" t="s">
        <v>223</v>
      </c>
      <c r="N69" s="50" t="s">
        <v>9</v>
      </c>
    </row>
    <row r="70" spans="1:14" x14ac:dyDescent="0.35">
      <c r="A70" s="19" t="s">
        <v>1171</v>
      </c>
      <c r="B70" s="4" t="s">
        <v>912</v>
      </c>
      <c r="C70" s="5">
        <v>8</v>
      </c>
      <c r="D70" s="5" t="s">
        <v>1602</v>
      </c>
      <c r="E70" s="6" t="str">
        <f t="shared" si="4"/>
        <v>N</v>
      </c>
      <c r="F70" s="6" t="str">
        <f t="shared" si="3"/>
        <v>Y</v>
      </c>
      <c r="G70" s="6" t="str">
        <f t="shared" si="5"/>
        <v>N</v>
      </c>
      <c r="H70" s="21">
        <v>12.417</v>
      </c>
      <c r="I70" s="21">
        <v>0.55169400000000002</v>
      </c>
      <c r="J70" s="21">
        <v>6.5558800000000002</v>
      </c>
      <c r="K70" s="21">
        <v>1.59535</v>
      </c>
      <c r="L70" s="21">
        <v>1.4423600000000001</v>
      </c>
      <c r="M70" s="21">
        <v>102.26900000000001</v>
      </c>
      <c r="N70" s="41" t="s">
        <v>1093</v>
      </c>
    </row>
    <row r="71" spans="1:14" x14ac:dyDescent="0.35">
      <c r="A71" s="19" t="s">
        <v>1172</v>
      </c>
      <c r="B71" s="4" t="s">
        <v>9</v>
      </c>
      <c r="C71" s="5"/>
      <c r="D71" s="5"/>
      <c r="E71" s="6" t="str">
        <f t="shared" si="4"/>
        <v>N</v>
      </c>
      <c r="F71" s="6" t="str">
        <f t="shared" si="3"/>
        <v>N</v>
      </c>
      <c r="G71" s="6" t="str">
        <f t="shared" si="5"/>
        <v>N</v>
      </c>
      <c r="H71" s="21" t="s">
        <v>223</v>
      </c>
      <c r="I71" s="21" t="s">
        <v>223</v>
      </c>
      <c r="J71" s="21" t="s">
        <v>223</v>
      </c>
      <c r="K71" s="21" t="s">
        <v>223</v>
      </c>
      <c r="L71" s="21" t="s">
        <v>223</v>
      </c>
      <c r="M71" s="21" t="s">
        <v>223</v>
      </c>
      <c r="N71" s="50" t="s">
        <v>9</v>
      </c>
    </row>
    <row r="72" spans="1:14" x14ac:dyDescent="0.35">
      <c r="A72" s="19" t="s">
        <v>1173</v>
      </c>
      <c r="B72" s="4" t="s">
        <v>917</v>
      </c>
      <c r="C72" s="5">
        <v>0</v>
      </c>
      <c r="D72" s="5" t="s">
        <v>1602</v>
      </c>
      <c r="E72" s="6" t="str">
        <f t="shared" si="4"/>
        <v>N</v>
      </c>
      <c r="F72" s="6" t="str">
        <f t="shared" si="3"/>
        <v>N</v>
      </c>
      <c r="G72" s="6" t="str">
        <f t="shared" si="5"/>
        <v>Y</v>
      </c>
      <c r="H72" s="21">
        <v>7.6867900000000002</v>
      </c>
      <c r="I72" s="21">
        <v>0.57844899999999999</v>
      </c>
      <c r="J72" s="21">
        <v>4.28043</v>
      </c>
      <c r="K72" s="21">
        <v>1.0606</v>
      </c>
      <c r="L72" s="21">
        <v>2.5543900000000002</v>
      </c>
      <c r="M72" s="21">
        <v>67.378299999999996</v>
      </c>
      <c r="N72" s="41" t="s">
        <v>1093</v>
      </c>
    </row>
    <row r="73" spans="1:14" x14ac:dyDescent="0.35">
      <c r="A73" s="19" t="s">
        <v>1174</v>
      </c>
      <c r="B73" s="4" t="s">
        <v>1</v>
      </c>
      <c r="C73" s="5"/>
      <c r="D73" s="5"/>
      <c r="E73" s="6" t="str">
        <f t="shared" si="4"/>
        <v>N</v>
      </c>
      <c r="F73" s="6" t="str">
        <f t="shared" si="3"/>
        <v>N</v>
      </c>
      <c r="G73" s="6" t="str">
        <f t="shared" si="5"/>
        <v>N</v>
      </c>
      <c r="H73" s="21" t="s">
        <v>223</v>
      </c>
      <c r="I73" s="21" t="s">
        <v>223</v>
      </c>
      <c r="J73" s="21" t="s">
        <v>223</v>
      </c>
      <c r="K73" s="21" t="s">
        <v>223</v>
      </c>
      <c r="L73" s="21" t="s">
        <v>223</v>
      </c>
      <c r="M73" s="21" t="s">
        <v>223</v>
      </c>
      <c r="N73" s="50" t="s">
        <v>1092</v>
      </c>
    </row>
    <row r="74" spans="1:14" x14ac:dyDescent="0.35">
      <c r="A74" s="19" t="s">
        <v>1175</v>
      </c>
      <c r="B74" s="8" t="s">
        <v>918</v>
      </c>
      <c r="C74" s="5">
        <v>0</v>
      </c>
      <c r="D74" s="5" t="s">
        <v>1602</v>
      </c>
      <c r="E74" s="6" t="str">
        <f t="shared" si="4"/>
        <v>N</v>
      </c>
      <c r="F74" s="6" t="str">
        <f t="shared" si="3"/>
        <v>N</v>
      </c>
      <c r="G74" s="6" t="str">
        <f t="shared" si="5"/>
        <v>Y</v>
      </c>
      <c r="H74" s="21">
        <v>8.2518600000000006</v>
      </c>
      <c r="I74" s="21">
        <v>0.62344100000000002</v>
      </c>
      <c r="J74" s="21">
        <v>4.5665899999999997</v>
      </c>
      <c r="K74" s="21">
        <v>1.1515</v>
      </c>
      <c r="L74" s="21">
        <v>4.5409800000000002</v>
      </c>
      <c r="M74" s="21">
        <v>72.515100000000004</v>
      </c>
      <c r="N74" s="41" t="s">
        <v>1093</v>
      </c>
    </row>
    <row r="75" spans="1:14" x14ac:dyDescent="0.35">
      <c r="A75" s="19" t="s">
        <v>1176</v>
      </c>
      <c r="B75" s="4" t="s">
        <v>9</v>
      </c>
      <c r="C75" s="5"/>
      <c r="D75" s="5"/>
      <c r="E75" s="6" t="str">
        <f t="shared" si="4"/>
        <v>N</v>
      </c>
      <c r="F75" s="6" t="str">
        <f t="shared" si="3"/>
        <v>N</v>
      </c>
      <c r="G75" s="6" t="str">
        <f t="shared" si="5"/>
        <v>N</v>
      </c>
      <c r="H75" s="21" t="s">
        <v>223</v>
      </c>
      <c r="I75" s="21" t="s">
        <v>223</v>
      </c>
      <c r="J75" s="21" t="s">
        <v>223</v>
      </c>
      <c r="K75" s="21" t="s">
        <v>223</v>
      </c>
      <c r="L75" s="21" t="s">
        <v>223</v>
      </c>
      <c r="M75" s="21" t="s">
        <v>223</v>
      </c>
      <c r="N75" s="50" t="s">
        <v>9</v>
      </c>
    </row>
    <row r="76" spans="1:14" x14ac:dyDescent="0.35">
      <c r="A76" s="19" t="s">
        <v>1177</v>
      </c>
      <c r="B76" s="4" t="s">
        <v>919</v>
      </c>
      <c r="C76" s="5">
        <v>0</v>
      </c>
      <c r="D76" s="5" t="s">
        <v>1602</v>
      </c>
      <c r="E76" s="6" t="str">
        <f t="shared" si="4"/>
        <v>N</v>
      </c>
      <c r="F76" s="6" t="str">
        <f t="shared" si="3"/>
        <v>N</v>
      </c>
      <c r="G76" s="6" t="str">
        <f t="shared" si="5"/>
        <v>Y</v>
      </c>
      <c r="H76" s="21">
        <v>8.38931</v>
      </c>
      <c r="I76" s="21">
        <v>0.61451900000000004</v>
      </c>
      <c r="J76" s="21">
        <v>4.6510199999999999</v>
      </c>
      <c r="K76" s="21">
        <v>1.13883</v>
      </c>
      <c r="L76" s="21">
        <v>16.924399999999999</v>
      </c>
      <c r="M76" s="21">
        <v>72.778599999999997</v>
      </c>
      <c r="N76" s="41" t="s">
        <v>1093</v>
      </c>
    </row>
    <row r="77" spans="1:14" x14ac:dyDescent="0.35">
      <c r="A77" s="19" t="s">
        <v>1178</v>
      </c>
      <c r="B77" s="4" t="s">
        <v>1</v>
      </c>
      <c r="C77" s="5"/>
      <c r="D77" s="5"/>
      <c r="E77" s="6" t="str">
        <f t="shared" si="4"/>
        <v>N</v>
      </c>
      <c r="F77" s="6" t="str">
        <f t="shared" si="3"/>
        <v>N</v>
      </c>
      <c r="G77" s="6" t="str">
        <f t="shared" si="5"/>
        <v>N</v>
      </c>
      <c r="H77" s="21" t="s">
        <v>223</v>
      </c>
      <c r="I77" s="21" t="s">
        <v>223</v>
      </c>
      <c r="J77" s="21" t="s">
        <v>223</v>
      </c>
      <c r="K77" s="21" t="s">
        <v>223</v>
      </c>
      <c r="L77" s="21" t="s">
        <v>223</v>
      </c>
      <c r="M77" s="21" t="s">
        <v>223</v>
      </c>
      <c r="N77" s="50" t="s">
        <v>1092</v>
      </c>
    </row>
    <row r="78" spans="1:14" x14ac:dyDescent="0.35">
      <c r="A78" s="19" t="s">
        <v>1179</v>
      </c>
      <c r="B78" s="4" t="s">
        <v>920</v>
      </c>
      <c r="C78" s="5">
        <v>0</v>
      </c>
      <c r="D78" s="5" t="s">
        <v>1602</v>
      </c>
      <c r="E78" s="6" t="str">
        <f t="shared" si="4"/>
        <v>N</v>
      </c>
      <c r="F78" s="6" t="str">
        <f t="shared" si="3"/>
        <v>N</v>
      </c>
      <c r="G78" s="6" t="str">
        <f t="shared" si="5"/>
        <v>Y</v>
      </c>
      <c r="H78" s="21">
        <v>8.6397499999999994</v>
      </c>
      <c r="I78" s="21">
        <v>0.61459799999999998</v>
      </c>
      <c r="J78" s="21">
        <v>4.5658000000000003</v>
      </c>
      <c r="K78" s="21">
        <v>1.2646500000000001</v>
      </c>
      <c r="L78" s="21">
        <v>17.118200000000002</v>
      </c>
      <c r="M78" s="21">
        <v>75.987700000000004</v>
      </c>
      <c r="N78" s="41" t="s">
        <v>1093</v>
      </c>
    </row>
    <row r="79" spans="1:14" x14ac:dyDescent="0.35">
      <c r="A79" s="19" t="s">
        <v>1180</v>
      </c>
      <c r="B79" s="4" t="s">
        <v>9</v>
      </c>
      <c r="C79" s="5"/>
      <c r="D79" s="5"/>
      <c r="E79" s="6" t="str">
        <f t="shared" si="4"/>
        <v>N</v>
      </c>
      <c r="F79" s="6" t="str">
        <f t="shared" si="3"/>
        <v>N</v>
      </c>
      <c r="G79" s="6" t="str">
        <f t="shared" si="5"/>
        <v>N</v>
      </c>
      <c r="H79" s="21" t="s">
        <v>223</v>
      </c>
      <c r="I79" s="21" t="s">
        <v>223</v>
      </c>
      <c r="J79" s="21" t="s">
        <v>223</v>
      </c>
      <c r="K79" s="21" t="s">
        <v>223</v>
      </c>
      <c r="L79" s="21" t="s">
        <v>223</v>
      </c>
      <c r="M79" s="21" t="s">
        <v>223</v>
      </c>
      <c r="N79" s="50" t="s">
        <v>9</v>
      </c>
    </row>
    <row r="80" spans="1:14" x14ac:dyDescent="0.35">
      <c r="A80" s="19" t="s">
        <v>1181</v>
      </c>
      <c r="B80" s="4" t="s">
        <v>921</v>
      </c>
      <c r="C80" s="5">
        <v>0</v>
      </c>
      <c r="D80" s="5" t="s">
        <v>1602</v>
      </c>
      <c r="E80" s="6" t="str">
        <f t="shared" si="4"/>
        <v>N</v>
      </c>
      <c r="F80" s="6" t="str">
        <f t="shared" si="3"/>
        <v>N</v>
      </c>
      <c r="G80" s="6" t="str">
        <f t="shared" si="5"/>
        <v>Y</v>
      </c>
      <c r="H80" s="21">
        <v>10.6343</v>
      </c>
      <c r="I80" s="21">
        <v>0.75415699999999997</v>
      </c>
      <c r="J80" s="21">
        <v>5.4396399999999998</v>
      </c>
      <c r="K80" s="21">
        <v>1.39622</v>
      </c>
      <c r="L80" s="21">
        <v>3.7931300000000001</v>
      </c>
      <c r="M80" s="21">
        <v>87.149000000000001</v>
      </c>
      <c r="N80" s="41" t="s">
        <v>1093</v>
      </c>
    </row>
    <row r="81" spans="1:14" x14ac:dyDescent="0.35">
      <c r="A81" s="19" t="s">
        <v>1182</v>
      </c>
      <c r="B81" s="4" t="s">
        <v>913</v>
      </c>
      <c r="C81" s="5">
        <v>8</v>
      </c>
      <c r="D81" s="5" t="s">
        <v>1602</v>
      </c>
      <c r="E81" s="6" t="str">
        <f t="shared" si="4"/>
        <v>N</v>
      </c>
      <c r="F81" s="6" t="str">
        <f t="shared" si="3"/>
        <v>Y</v>
      </c>
      <c r="G81" s="6" t="str">
        <f t="shared" si="5"/>
        <v>N</v>
      </c>
      <c r="H81" s="21">
        <v>12.3063</v>
      </c>
      <c r="I81" s="21">
        <v>0.48311999999999999</v>
      </c>
      <c r="J81" s="21">
        <v>6.1440900000000003</v>
      </c>
      <c r="K81" s="21">
        <v>1.4866200000000001</v>
      </c>
      <c r="L81" s="21">
        <v>2.9273600000000002</v>
      </c>
      <c r="M81" s="21">
        <v>95.571399999999997</v>
      </c>
      <c r="N81" s="41" t="s">
        <v>1093</v>
      </c>
    </row>
    <row r="82" spans="1:14" x14ac:dyDescent="0.35">
      <c r="A82" s="19" t="s">
        <v>1183</v>
      </c>
      <c r="B82" s="4" t="s">
        <v>1</v>
      </c>
      <c r="C82" s="5"/>
      <c r="D82" s="5"/>
      <c r="E82" s="6" t="str">
        <f t="shared" si="4"/>
        <v>N</v>
      </c>
      <c r="F82" s="6" t="str">
        <f t="shared" si="3"/>
        <v>N</v>
      </c>
      <c r="G82" s="6" t="str">
        <f t="shared" si="5"/>
        <v>N</v>
      </c>
      <c r="H82" s="21" t="s">
        <v>223</v>
      </c>
      <c r="I82" s="21" t="s">
        <v>223</v>
      </c>
      <c r="J82" s="21" t="s">
        <v>223</v>
      </c>
      <c r="K82" s="21" t="s">
        <v>223</v>
      </c>
      <c r="L82" s="21" t="s">
        <v>223</v>
      </c>
      <c r="M82" s="21" t="s">
        <v>223</v>
      </c>
      <c r="N82" s="50" t="s">
        <v>1092</v>
      </c>
    </row>
    <row r="83" spans="1:14" x14ac:dyDescent="0.35">
      <c r="A83" s="19" t="s">
        <v>1184</v>
      </c>
      <c r="B83" s="4" t="s">
        <v>922</v>
      </c>
      <c r="C83" s="5">
        <v>0</v>
      </c>
      <c r="D83" s="5" t="s">
        <v>1602</v>
      </c>
      <c r="E83" s="6" t="str">
        <f t="shared" si="4"/>
        <v>N</v>
      </c>
      <c r="F83" s="6" t="str">
        <f t="shared" si="3"/>
        <v>N</v>
      </c>
      <c r="G83" s="6" t="str">
        <f t="shared" si="5"/>
        <v>Y</v>
      </c>
      <c r="H83" s="21">
        <v>11.807499999999999</v>
      </c>
      <c r="I83" s="21">
        <v>0.85350000000000004</v>
      </c>
      <c r="J83" s="21">
        <v>6.4377300000000002</v>
      </c>
      <c r="K83" s="21">
        <v>1.4503600000000001</v>
      </c>
      <c r="L83" s="21">
        <v>3.6085099999999999</v>
      </c>
      <c r="M83" s="21">
        <v>96.628299999999996</v>
      </c>
      <c r="N83" s="41" t="s">
        <v>1093</v>
      </c>
    </row>
    <row r="84" spans="1:14" x14ac:dyDescent="0.35">
      <c r="A84" s="19" t="s">
        <v>1185</v>
      </c>
      <c r="B84" s="4" t="s">
        <v>1646</v>
      </c>
      <c r="C84" s="5">
        <v>1</v>
      </c>
      <c r="D84" s="5" t="s">
        <v>1602</v>
      </c>
      <c r="E84" s="6" t="str">
        <f t="shared" si="4"/>
        <v>N</v>
      </c>
      <c r="F84" s="6" t="str">
        <f t="shared" si="3"/>
        <v>Y</v>
      </c>
      <c r="G84" s="6" t="str">
        <f t="shared" si="5"/>
        <v>N</v>
      </c>
      <c r="H84" s="21">
        <v>11.1122</v>
      </c>
      <c r="I84" s="21">
        <v>0.50466</v>
      </c>
      <c r="J84" s="21">
        <v>6.7083500000000003</v>
      </c>
      <c r="K84" s="21">
        <v>1.31013</v>
      </c>
      <c r="L84" s="21">
        <v>0.97582999999999998</v>
      </c>
      <c r="M84" s="21">
        <v>93.748599999999996</v>
      </c>
      <c r="N84" s="41" t="s">
        <v>1093</v>
      </c>
    </row>
    <row r="85" spans="1:14" x14ac:dyDescent="0.35">
      <c r="A85" s="19" t="s">
        <v>1186</v>
      </c>
      <c r="B85" s="4" t="s">
        <v>914</v>
      </c>
      <c r="C85" s="5">
        <v>8</v>
      </c>
      <c r="D85" s="5" t="s">
        <v>1602</v>
      </c>
      <c r="E85" s="6" t="str">
        <f t="shared" si="4"/>
        <v>N</v>
      </c>
      <c r="F85" s="6" t="str">
        <f t="shared" si="3"/>
        <v>Y</v>
      </c>
      <c r="G85" s="6" t="str">
        <f t="shared" si="5"/>
        <v>N</v>
      </c>
      <c r="H85" s="21">
        <v>10.377800000000001</v>
      </c>
      <c r="I85" s="21">
        <v>0.43103399999999997</v>
      </c>
      <c r="J85" s="21">
        <v>5.4497499999999999</v>
      </c>
      <c r="K85" s="21">
        <v>1.3283700000000001</v>
      </c>
      <c r="L85" s="21">
        <v>1.196</v>
      </c>
      <c r="M85" s="21">
        <v>85.084100000000007</v>
      </c>
      <c r="N85" s="41" t="s">
        <v>1093</v>
      </c>
    </row>
    <row r="86" spans="1:14" x14ac:dyDescent="0.35">
      <c r="A86" s="19" t="s">
        <v>1187</v>
      </c>
      <c r="B86" s="4" t="s">
        <v>9</v>
      </c>
      <c r="C86" s="5"/>
      <c r="D86" s="5"/>
      <c r="E86" s="6" t="str">
        <f t="shared" si="4"/>
        <v>N</v>
      </c>
      <c r="F86" s="6" t="str">
        <f t="shared" si="3"/>
        <v>N</v>
      </c>
      <c r="G86" s="6" t="str">
        <f t="shared" si="5"/>
        <v>N</v>
      </c>
      <c r="H86" s="21" t="s">
        <v>223</v>
      </c>
      <c r="I86" s="21" t="s">
        <v>223</v>
      </c>
      <c r="J86" s="21" t="s">
        <v>223</v>
      </c>
      <c r="K86" s="21" t="s">
        <v>223</v>
      </c>
      <c r="L86" s="21" t="s">
        <v>223</v>
      </c>
      <c r="M86" s="21" t="s">
        <v>223</v>
      </c>
      <c r="N86" s="50" t="s">
        <v>9</v>
      </c>
    </row>
    <row r="87" spans="1:14" x14ac:dyDescent="0.35">
      <c r="A87" s="19" t="s">
        <v>1188</v>
      </c>
      <c r="B87" s="4" t="s">
        <v>1623</v>
      </c>
      <c r="C87" s="5">
        <v>0</v>
      </c>
      <c r="D87" s="5" t="s">
        <v>1602</v>
      </c>
      <c r="E87" s="6" t="str">
        <f t="shared" si="4"/>
        <v>N</v>
      </c>
      <c r="F87" s="6" t="str">
        <f t="shared" si="3"/>
        <v>N</v>
      </c>
      <c r="G87" s="6" t="str">
        <f t="shared" si="5"/>
        <v>Y</v>
      </c>
      <c r="H87" s="21">
        <v>14.8094</v>
      </c>
      <c r="I87" s="21">
        <v>0.99762499999999998</v>
      </c>
      <c r="J87" s="21">
        <v>6.7981299999999996</v>
      </c>
      <c r="K87" s="21">
        <v>1.7846500000000001</v>
      </c>
      <c r="L87" s="21">
        <v>2.9407800000000002</v>
      </c>
      <c r="M87" s="21">
        <v>110.14700000000001</v>
      </c>
      <c r="N87" s="41" t="s">
        <v>1093</v>
      </c>
    </row>
    <row r="88" spans="1:14" x14ac:dyDescent="0.35">
      <c r="A88" s="19" t="s">
        <v>1189</v>
      </c>
      <c r="B88" s="4" t="s">
        <v>1615</v>
      </c>
      <c r="C88" s="5">
        <v>0</v>
      </c>
      <c r="D88" s="5" t="s">
        <v>1602</v>
      </c>
      <c r="E88" s="6" t="str">
        <f t="shared" si="4"/>
        <v>N</v>
      </c>
      <c r="F88" s="6" t="str">
        <f t="shared" si="3"/>
        <v>N</v>
      </c>
      <c r="G88" s="6" t="str">
        <f t="shared" si="5"/>
        <v>Y</v>
      </c>
      <c r="H88" s="21">
        <v>14.5733</v>
      </c>
      <c r="I88" s="21">
        <v>0.99416000000000004</v>
      </c>
      <c r="J88" s="21">
        <v>6.8364200000000004</v>
      </c>
      <c r="K88" s="21">
        <v>1.7721</v>
      </c>
      <c r="L88" s="21">
        <v>4.0151199999999996</v>
      </c>
      <c r="M88" s="21">
        <v>110.06699999999999</v>
      </c>
      <c r="N88" s="41" t="s">
        <v>1093</v>
      </c>
    </row>
    <row r="89" spans="1:14" x14ac:dyDescent="0.35">
      <c r="A89" s="19" t="s">
        <v>1190</v>
      </c>
      <c r="B89" s="4" t="s">
        <v>915</v>
      </c>
      <c r="C89" s="5">
        <v>0</v>
      </c>
      <c r="D89" s="5" t="s">
        <v>1602</v>
      </c>
      <c r="E89" s="6" t="str">
        <f t="shared" si="4"/>
        <v>N</v>
      </c>
      <c r="F89" s="6" t="str">
        <f t="shared" si="3"/>
        <v>N</v>
      </c>
      <c r="G89" s="6" t="str">
        <f t="shared" si="5"/>
        <v>Y</v>
      </c>
      <c r="H89" s="21">
        <v>8.4860000000000007</v>
      </c>
      <c r="I89" s="21">
        <v>0.65546800000000005</v>
      </c>
      <c r="J89" s="21">
        <v>4.9237099999999998</v>
      </c>
      <c r="K89" s="21">
        <v>1.0261</v>
      </c>
      <c r="L89" s="21">
        <v>3.9455</v>
      </c>
      <c r="M89" s="21">
        <v>71.078900000000004</v>
      </c>
      <c r="N89" s="41" t="s">
        <v>1093</v>
      </c>
    </row>
    <row r="90" spans="1:14" x14ac:dyDescent="0.35">
      <c r="A90" s="19" t="s">
        <v>1191</v>
      </c>
      <c r="B90" s="4" t="s">
        <v>1</v>
      </c>
      <c r="C90" s="5"/>
      <c r="D90" s="5"/>
      <c r="E90" s="6" t="str">
        <f t="shared" si="4"/>
        <v>N</v>
      </c>
      <c r="F90" s="6" t="str">
        <f t="shared" si="3"/>
        <v>N</v>
      </c>
      <c r="G90" s="6" t="str">
        <f t="shared" si="5"/>
        <v>N</v>
      </c>
      <c r="H90" s="21" t="s">
        <v>223</v>
      </c>
      <c r="I90" s="21" t="s">
        <v>223</v>
      </c>
      <c r="J90" s="21" t="s">
        <v>223</v>
      </c>
      <c r="K90" s="21" t="s">
        <v>223</v>
      </c>
      <c r="L90" s="21" t="s">
        <v>223</v>
      </c>
      <c r="M90" s="21" t="s">
        <v>223</v>
      </c>
      <c r="N90" s="50" t="s">
        <v>1092</v>
      </c>
    </row>
    <row r="91" spans="1:14" x14ac:dyDescent="0.35">
      <c r="A91" s="19" t="s">
        <v>1192</v>
      </c>
      <c r="B91" s="4" t="s">
        <v>916</v>
      </c>
      <c r="C91" s="5">
        <v>0</v>
      </c>
      <c r="D91" s="5" t="s">
        <v>1602</v>
      </c>
      <c r="E91" s="6" t="str">
        <f t="shared" si="4"/>
        <v>N</v>
      </c>
      <c r="F91" s="6" t="str">
        <f t="shared" si="3"/>
        <v>N</v>
      </c>
      <c r="G91" s="6" t="str">
        <f t="shared" si="5"/>
        <v>Y</v>
      </c>
      <c r="H91" s="21">
        <v>9.0980399999999992</v>
      </c>
      <c r="I91" s="21">
        <v>0.68236600000000003</v>
      </c>
      <c r="J91" s="21">
        <v>4.9476199999999997</v>
      </c>
      <c r="K91" s="21">
        <v>1.21</v>
      </c>
      <c r="L91" s="21">
        <v>17.867999999999999</v>
      </c>
      <c r="M91" s="21">
        <v>77.3733</v>
      </c>
      <c r="N91" s="41" t="s">
        <v>1093</v>
      </c>
    </row>
    <row r="92" spans="1:14" x14ac:dyDescent="0.35">
      <c r="A92" s="19" t="s">
        <v>1193</v>
      </c>
      <c r="B92" s="4" t="s">
        <v>923</v>
      </c>
      <c r="C92" s="5">
        <v>8</v>
      </c>
      <c r="D92" s="5" t="s">
        <v>1602</v>
      </c>
      <c r="E92" s="6" t="str">
        <f t="shared" si="4"/>
        <v>N</v>
      </c>
      <c r="F92" s="6" t="str">
        <f t="shared" si="3"/>
        <v>Y</v>
      </c>
      <c r="G92" s="6" t="str">
        <f t="shared" si="5"/>
        <v>N</v>
      </c>
      <c r="H92" s="21">
        <v>12.3864</v>
      </c>
      <c r="I92" s="21">
        <v>0.55132999999999999</v>
      </c>
      <c r="J92" s="21">
        <v>6.5734000000000004</v>
      </c>
      <c r="K92" s="21">
        <v>1.5595600000000001</v>
      </c>
      <c r="L92" s="21">
        <v>7.9732000000000003</v>
      </c>
      <c r="M92" s="21">
        <v>101.25</v>
      </c>
      <c r="N92" s="41" t="s">
        <v>1093</v>
      </c>
    </row>
    <row r="93" spans="1:14" x14ac:dyDescent="0.35">
      <c r="A93" s="19" t="s">
        <v>1194</v>
      </c>
      <c r="B93" s="4" t="s">
        <v>1</v>
      </c>
      <c r="C93" s="5"/>
      <c r="D93" s="5"/>
      <c r="E93" s="6" t="str">
        <f t="shared" si="4"/>
        <v>N</v>
      </c>
      <c r="F93" s="6" t="str">
        <f t="shared" si="3"/>
        <v>N</v>
      </c>
      <c r="G93" s="6" t="str">
        <f t="shared" si="5"/>
        <v>N</v>
      </c>
      <c r="H93" s="21" t="s">
        <v>223</v>
      </c>
      <c r="I93" s="21" t="s">
        <v>223</v>
      </c>
      <c r="J93" s="21" t="s">
        <v>223</v>
      </c>
      <c r="K93" s="21" t="s">
        <v>223</v>
      </c>
      <c r="L93" s="21" t="s">
        <v>223</v>
      </c>
      <c r="M93" s="21" t="s">
        <v>223</v>
      </c>
      <c r="N93" s="50" t="s">
        <v>1092</v>
      </c>
    </row>
    <row r="94" spans="1:14" x14ac:dyDescent="0.35">
      <c r="A94" s="19" t="s">
        <v>1195</v>
      </c>
      <c r="B94" s="4" t="s">
        <v>928</v>
      </c>
      <c r="C94" s="5">
        <v>0</v>
      </c>
      <c r="D94" s="5" t="s">
        <v>1602</v>
      </c>
      <c r="E94" s="6" t="str">
        <f t="shared" si="4"/>
        <v>N</v>
      </c>
      <c r="F94" s="6" t="str">
        <f t="shared" si="3"/>
        <v>N</v>
      </c>
      <c r="G94" s="6" t="str">
        <f t="shared" si="5"/>
        <v>Y</v>
      </c>
      <c r="H94" s="21">
        <v>7.6674699999999998</v>
      </c>
      <c r="I94" s="21">
        <v>0.58638400000000002</v>
      </c>
      <c r="J94" s="21">
        <v>4.4545500000000002</v>
      </c>
      <c r="K94" s="21">
        <v>1.0321199999999999</v>
      </c>
      <c r="L94" s="21">
        <v>1.33711</v>
      </c>
      <c r="M94" s="21">
        <v>67.805899999999994</v>
      </c>
      <c r="N94" s="41" t="s">
        <v>1093</v>
      </c>
    </row>
    <row r="95" spans="1:14" x14ac:dyDescent="0.35">
      <c r="A95" s="19" t="s">
        <v>1196</v>
      </c>
      <c r="B95" s="4" t="s">
        <v>9</v>
      </c>
      <c r="C95" s="5"/>
      <c r="D95" s="5"/>
      <c r="E95" s="6" t="str">
        <f t="shared" si="4"/>
        <v>N</v>
      </c>
      <c r="F95" s="6" t="str">
        <f t="shared" si="3"/>
        <v>N</v>
      </c>
      <c r="G95" s="6" t="str">
        <f t="shared" si="5"/>
        <v>N</v>
      </c>
      <c r="H95" s="21" t="s">
        <v>223</v>
      </c>
      <c r="I95" s="21" t="s">
        <v>223</v>
      </c>
      <c r="J95" s="21" t="s">
        <v>223</v>
      </c>
      <c r="K95" s="21" t="s">
        <v>223</v>
      </c>
      <c r="L95" s="21" t="s">
        <v>223</v>
      </c>
      <c r="M95" s="21" t="s">
        <v>223</v>
      </c>
      <c r="N95" s="50" t="s">
        <v>9</v>
      </c>
    </row>
    <row r="96" spans="1:14" x14ac:dyDescent="0.35">
      <c r="A96" s="19" t="s">
        <v>1197</v>
      </c>
      <c r="B96" s="4" t="s">
        <v>929</v>
      </c>
      <c r="C96" s="5">
        <v>0</v>
      </c>
      <c r="D96" s="5" t="s">
        <v>1602</v>
      </c>
      <c r="E96" s="6" t="str">
        <f t="shared" si="4"/>
        <v>N</v>
      </c>
      <c r="F96" s="6" t="str">
        <f t="shared" si="3"/>
        <v>N</v>
      </c>
      <c r="G96" s="6" t="str">
        <f t="shared" si="5"/>
        <v>Y</v>
      </c>
      <c r="H96" s="21">
        <v>8.1880400000000009</v>
      </c>
      <c r="I96" s="21">
        <v>0.62174499999999999</v>
      </c>
      <c r="J96" s="21">
        <v>4.5037399999999996</v>
      </c>
      <c r="K96" s="21">
        <v>1.28298</v>
      </c>
      <c r="L96" s="21">
        <v>5.5725300000000004</v>
      </c>
      <c r="M96" s="21">
        <v>76.014499999999998</v>
      </c>
      <c r="N96" s="41" t="s">
        <v>1093</v>
      </c>
    </row>
    <row r="97" spans="1:14" x14ac:dyDescent="0.35">
      <c r="A97" s="19" t="s">
        <v>1198</v>
      </c>
      <c r="B97" s="4" t="s">
        <v>1</v>
      </c>
      <c r="C97" s="5"/>
      <c r="D97" s="5"/>
      <c r="E97" s="6" t="str">
        <f t="shared" si="4"/>
        <v>N</v>
      </c>
      <c r="F97" s="6" t="str">
        <f t="shared" si="3"/>
        <v>N</v>
      </c>
      <c r="G97" s="6" t="str">
        <f t="shared" si="5"/>
        <v>N</v>
      </c>
      <c r="H97" s="21" t="s">
        <v>223</v>
      </c>
      <c r="I97" s="21" t="s">
        <v>223</v>
      </c>
      <c r="J97" s="21" t="s">
        <v>223</v>
      </c>
      <c r="K97" s="21" t="s">
        <v>223</v>
      </c>
      <c r="L97" s="21" t="s">
        <v>223</v>
      </c>
      <c r="M97" s="21" t="s">
        <v>223</v>
      </c>
      <c r="N97" s="50" t="s">
        <v>1092</v>
      </c>
    </row>
    <row r="98" spans="1:14" x14ac:dyDescent="0.35">
      <c r="A98" s="19" t="s">
        <v>1199</v>
      </c>
      <c r="B98" s="4" t="s">
        <v>930</v>
      </c>
      <c r="C98" s="5">
        <v>0</v>
      </c>
      <c r="D98" s="5" t="s">
        <v>1602</v>
      </c>
      <c r="E98" s="6" t="str">
        <f t="shared" si="4"/>
        <v>N</v>
      </c>
      <c r="F98" s="6" t="str">
        <f t="shared" si="3"/>
        <v>N</v>
      </c>
      <c r="G98" s="6" t="str">
        <f t="shared" si="5"/>
        <v>Y</v>
      </c>
      <c r="H98" s="21">
        <v>8.1262000000000008</v>
      </c>
      <c r="I98" s="21">
        <v>0.58249399999999996</v>
      </c>
      <c r="J98" s="21">
        <v>4.5012600000000003</v>
      </c>
      <c r="K98" s="21">
        <v>1.23089</v>
      </c>
      <c r="L98" s="21">
        <v>15.458299999999999</v>
      </c>
      <c r="M98" s="21">
        <v>74.434899999999999</v>
      </c>
      <c r="N98" s="41" t="s">
        <v>1093</v>
      </c>
    </row>
    <row r="99" spans="1:14" x14ac:dyDescent="0.35">
      <c r="A99" s="19" t="s">
        <v>1200</v>
      </c>
      <c r="B99" s="4" t="s">
        <v>931</v>
      </c>
      <c r="C99" s="5">
        <v>0</v>
      </c>
      <c r="D99" s="5" t="s">
        <v>1602</v>
      </c>
      <c r="E99" s="6" t="str">
        <f t="shared" si="4"/>
        <v>N</v>
      </c>
      <c r="F99" s="6" t="str">
        <f t="shared" si="3"/>
        <v>N</v>
      </c>
      <c r="G99" s="6" t="str">
        <f t="shared" si="5"/>
        <v>Y</v>
      </c>
      <c r="H99" s="21">
        <v>8.0945800000000006</v>
      </c>
      <c r="I99" s="21">
        <v>0.57358600000000004</v>
      </c>
      <c r="J99" s="21">
        <v>4.2237400000000003</v>
      </c>
      <c r="K99" s="21">
        <v>1.23221</v>
      </c>
      <c r="L99" s="21">
        <v>15.640700000000001</v>
      </c>
      <c r="M99" s="21">
        <v>72.142499999999998</v>
      </c>
      <c r="N99" s="41" t="s">
        <v>1093</v>
      </c>
    </row>
    <row r="100" spans="1:14" x14ac:dyDescent="0.35">
      <c r="A100" s="19" t="s">
        <v>1201</v>
      </c>
      <c r="B100" s="4" t="s">
        <v>932</v>
      </c>
      <c r="C100" s="5">
        <v>0</v>
      </c>
      <c r="D100" s="5" t="s">
        <v>1602</v>
      </c>
      <c r="E100" s="6" t="str">
        <f t="shared" si="4"/>
        <v>N</v>
      </c>
      <c r="F100" s="6" t="str">
        <f t="shared" si="3"/>
        <v>N</v>
      </c>
      <c r="G100" s="6" t="str">
        <f t="shared" si="5"/>
        <v>Y</v>
      </c>
      <c r="H100" s="21">
        <v>8.0520800000000001</v>
      </c>
      <c r="I100" s="21">
        <v>0.59603799999999996</v>
      </c>
      <c r="J100" s="21">
        <v>4.2293099999999999</v>
      </c>
      <c r="K100" s="21">
        <v>1.2165299999999999</v>
      </c>
      <c r="L100" s="21">
        <v>15.1615</v>
      </c>
      <c r="M100" s="21">
        <v>71.729200000000006</v>
      </c>
      <c r="N100" s="41" t="s">
        <v>1093</v>
      </c>
    </row>
    <row r="101" spans="1:14" x14ac:dyDescent="0.35">
      <c r="A101" s="19" t="s">
        <v>1202</v>
      </c>
      <c r="B101" s="4" t="s">
        <v>933</v>
      </c>
      <c r="C101" s="5">
        <v>0</v>
      </c>
      <c r="D101" s="5" t="s">
        <v>1602</v>
      </c>
      <c r="E101" s="6" t="str">
        <f t="shared" si="4"/>
        <v>N</v>
      </c>
      <c r="F101" s="6" t="str">
        <f t="shared" si="3"/>
        <v>N</v>
      </c>
      <c r="G101" s="6" t="str">
        <f t="shared" si="5"/>
        <v>Y</v>
      </c>
      <c r="H101" s="21">
        <v>8.2805</v>
      </c>
      <c r="I101" s="21">
        <v>0.60919299999999998</v>
      </c>
      <c r="J101" s="21">
        <v>4.2934200000000002</v>
      </c>
      <c r="K101" s="21">
        <v>1.1443000000000001</v>
      </c>
      <c r="L101" s="21">
        <v>16.2865</v>
      </c>
      <c r="M101" s="21">
        <v>70.092399999999998</v>
      </c>
      <c r="N101" s="41" t="s">
        <v>1093</v>
      </c>
    </row>
    <row r="102" spans="1:14" x14ac:dyDescent="0.35">
      <c r="A102" s="19" t="s">
        <v>1203</v>
      </c>
      <c r="B102" s="4" t="s">
        <v>934</v>
      </c>
      <c r="C102" s="5">
        <v>0</v>
      </c>
      <c r="D102" s="5" t="s">
        <v>1602</v>
      </c>
      <c r="E102" s="6" t="str">
        <f t="shared" si="4"/>
        <v>N</v>
      </c>
      <c r="F102" s="6" t="str">
        <f t="shared" si="3"/>
        <v>N</v>
      </c>
      <c r="G102" s="6" t="str">
        <f t="shared" si="5"/>
        <v>Y</v>
      </c>
      <c r="H102" s="21">
        <v>9.8933999999999997</v>
      </c>
      <c r="I102" s="21">
        <v>0.71241299999999996</v>
      </c>
      <c r="J102" s="21">
        <v>5.18832</v>
      </c>
      <c r="K102" s="21">
        <v>1.23482</v>
      </c>
      <c r="L102" s="21">
        <v>3.0701100000000001</v>
      </c>
      <c r="M102" s="21">
        <v>80.041499999999999</v>
      </c>
      <c r="N102" s="41" t="s">
        <v>1093</v>
      </c>
    </row>
    <row r="103" spans="1:14" x14ac:dyDescent="0.35">
      <c r="A103" s="19" t="s">
        <v>1204</v>
      </c>
      <c r="B103" s="4" t="s">
        <v>924</v>
      </c>
      <c r="C103" s="5"/>
      <c r="D103" s="5"/>
      <c r="E103" s="6" t="str">
        <f t="shared" si="4"/>
        <v>N</v>
      </c>
      <c r="F103" s="6" t="str">
        <f t="shared" si="3"/>
        <v>N</v>
      </c>
      <c r="G103" s="6" t="str">
        <f t="shared" si="5"/>
        <v>N</v>
      </c>
      <c r="H103" s="21" t="s">
        <v>223</v>
      </c>
      <c r="I103" s="21" t="s">
        <v>223</v>
      </c>
      <c r="J103" s="21" t="s">
        <v>223</v>
      </c>
      <c r="K103" s="21" t="s">
        <v>223</v>
      </c>
      <c r="L103" s="21" t="s">
        <v>223</v>
      </c>
      <c r="M103" s="21" t="s">
        <v>223</v>
      </c>
      <c r="N103" s="50" t="s">
        <v>1092</v>
      </c>
    </row>
    <row r="104" spans="1:14" x14ac:dyDescent="0.35">
      <c r="A104" s="19" t="s">
        <v>1205</v>
      </c>
      <c r="B104" s="4" t="s">
        <v>935</v>
      </c>
      <c r="C104" s="5">
        <v>0</v>
      </c>
      <c r="D104" s="5" t="s">
        <v>1602</v>
      </c>
      <c r="E104" s="6" t="str">
        <f t="shared" si="4"/>
        <v>N</v>
      </c>
      <c r="F104" s="6" t="str">
        <f t="shared" si="3"/>
        <v>N</v>
      </c>
      <c r="G104" s="6" t="str">
        <f t="shared" si="5"/>
        <v>Y</v>
      </c>
      <c r="H104" s="21">
        <v>10.277900000000001</v>
      </c>
      <c r="I104" s="21">
        <v>0.73846000000000001</v>
      </c>
      <c r="J104" s="21">
        <v>5.33263</v>
      </c>
      <c r="K104" s="21">
        <v>1.27298</v>
      </c>
      <c r="L104" s="21">
        <v>3.9706600000000001</v>
      </c>
      <c r="M104" s="21">
        <v>82.391199999999998</v>
      </c>
      <c r="N104" s="41" t="s">
        <v>1093</v>
      </c>
    </row>
    <row r="105" spans="1:14" x14ac:dyDescent="0.35">
      <c r="A105" s="19" t="s">
        <v>1206</v>
      </c>
      <c r="B105" s="4" t="s">
        <v>9</v>
      </c>
      <c r="C105" s="5"/>
      <c r="D105" s="5"/>
      <c r="E105" s="6" t="str">
        <f t="shared" si="4"/>
        <v>N</v>
      </c>
      <c r="F105" s="6" t="str">
        <f t="shared" si="3"/>
        <v>N</v>
      </c>
      <c r="G105" s="6" t="str">
        <f t="shared" si="5"/>
        <v>N</v>
      </c>
      <c r="H105" s="21" t="s">
        <v>223</v>
      </c>
      <c r="I105" s="21" t="s">
        <v>223</v>
      </c>
      <c r="J105" s="21" t="s">
        <v>223</v>
      </c>
      <c r="K105" s="21" t="s">
        <v>223</v>
      </c>
      <c r="L105" s="21" t="s">
        <v>223</v>
      </c>
      <c r="M105" s="21" t="s">
        <v>223</v>
      </c>
      <c r="N105" s="50" t="s">
        <v>9</v>
      </c>
    </row>
    <row r="106" spans="1:14" x14ac:dyDescent="0.35">
      <c r="A106" s="19" t="s">
        <v>1207</v>
      </c>
      <c r="B106" s="4" t="s">
        <v>1647</v>
      </c>
      <c r="C106" s="5">
        <v>1</v>
      </c>
      <c r="D106" s="5" t="s">
        <v>1602</v>
      </c>
      <c r="E106" s="6" t="str">
        <f t="shared" si="4"/>
        <v>N</v>
      </c>
      <c r="F106" s="6" t="str">
        <f t="shared" si="3"/>
        <v>Y</v>
      </c>
      <c r="G106" s="6" t="str">
        <f t="shared" si="5"/>
        <v>N</v>
      </c>
      <c r="H106" s="21">
        <v>10.8636</v>
      </c>
      <c r="I106" s="21">
        <v>0.47633500000000001</v>
      </c>
      <c r="J106" s="21">
        <v>6.2846200000000003</v>
      </c>
      <c r="K106" s="21">
        <v>1.2893399999999999</v>
      </c>
      <c r="L106" s="21">
        <v>1.0017499999999999</v>
      </c>
      <c r="M106" s="21">
        <v>90.016599999999997</v>
      </c>
      <c r="N106" s="41" t="s">
        <v>1093</v>
      </c>
    </row>
    <row r="107" spans="1:14" x14ac:dyDescent="0.35">
      <c r="A107" s="19" t="s">
        <v>1208</v>
      </c>
      <c r="B107" s="4" t="s">
        <v>925</v>
      </c>
      <c r="C107" s="5">
        <v>8</v>
      </c>
      <c r="D107" s="5" t="s">
        <v>1602</v>
      </c>
      <c r="E107" s="6" t="str">
        <f t="shared" si="4"/>
        <v>N</v>
      </c>
      <c r="F107" s="6" t="str">
        <f t="shared" si="3"/>
        <v>Y</v>
      </c>
      <c r="G107" s="6" t="str">
        <f t="shared" si="5"/>
        <v>N</v>
      </c>
      <c r="H107" s="21">
        <v>10.209</v>
      </c>
      <c r="I107" s="21">
        <v>0.41479899999999997</v>
      </c>
      <c r="J107" s="21">
        <v>5.1807600000000003</v>
      </c>
      <c r="K107" s="21">
        <v>1.2707999999999999</v>
      </c>
      <c r="L107" s="21">
        <v>1.2336800000000001</v>
      </c>
      <c r="M107" s="21">
        <v>81.14</v>
      </c>
      <c r="N107" s="41" t="s">
        <v>1093</v>
      </c>
    </row>
    <row r="108" spans="1:14" x14ac:dyDescent="0.35">
      <c r="A108" s="19" t="s">
        <v>1209</v>
      </c>
      <c r="B108" s="4" t="s">
        <v>926</v>
      </c>
      <c r="C108" s="5">
        <v>8</v>
      </c>
      <c r="D108" s="5" t="s">
        <v>1602</v>
      </c>
      <c r="E108" s="6" t="str">
        <f t="shared" si="4"/>
        <v>N</v>
      </c>
      <c r="F108" s="6" t="str">
        <f t="shared" si="3"/>
        <v>Y</v>
      </c>
      <c r="G108" s="6" t="str">
        <f t="shared" si="5"/>
        <v>N</v>
      </c>
      <c r="H108" s="21">
        <v>8.6066199999999995</v>
      </c>
      <c r="I108" s="21">
        <v>0.36731999999999998</v>
      </c>
      <c r="J108" s="21">
        <v>4.3843100000000002</v>
      </c>
      <c r="K108" s="21">
        <v>1.2132099999999999</v>
      </c>
      <c r="L108" s="21">
        <v>5.0709299999999997</v>
      </c>
      <c r="M108" s="21">
        <v>72.932199999999995</v>
      </c>
      <c r="N108" s="41" t="s">
        <v>1093</v>
      </c>
    </row>
    <row r="109" spans="1:14" x14ac:dyDescent="0.35">
      <c r="A109" s="19" t="s">
        <v>1210</v>
      </c>
      <c r="B109" s="4" t="s">
        <v>1621</v>
      </c>
      <c r="C109" s="5">
        <v>0</v>
      </c>
      <c r="D109" s="5" t="s">
        <v>1602</v>
      </c>
      <c r="E109" s="6" t="str">
        <f t="shared" si="4"/>
        <v>N</v>
      </c>
      <c r="F109" s="6" t="str">
        <f t="shared" si="3"/>
        <v>N</v>
      </c>
      <c r="G109" s="6" t="str">
        <f t="shared" si="5"/>
        <v>Y</v>
      </c>
      <c r="H109" s="21">
        <v>12.9602</v>
      </c>
      <c r="I109" s="21">
        <v>0.87839599999999995</v>
      </c>
      <c r="J109" s="21">
        <v>5.9870900000000002</v>
      </c>
      <c r="K109" s="21">
        <v>1.7202599999999999</v>
      </c>
      <c r="L109" s="21">
        <v>2.9533200000000002</v>
      </c>
      <c r="M109" s="21">
        <v>101.486</v>
      </c>
      <c r="N109" s="41" t="s">
        <v>1093</v>
      </c>
    </row>
    <row r="110" spans="1:14" x14ac:dyDescent="0.35">
      <c r="A110" s="19" t="s">
        <v>1211</v>
      </c>
      <c r="B110" s="4" t="s">
        <v>1</v>
      </c>
      <c r="C110" s="5"/>
      <c r="D110" s="5"/>
      <c r="E110" s="6" t="str">
        <f t="shared" si="4"/>
        <v>N</v>
      </c>
      <c r="F110" s="6" t="str">
        <f t="shared" si="3"/>
        <v>N</v>
      </c>
      <c r="G110" s="6" t="str">
        <f t="shared" si="5"/>
        <v>N</v>
      </c>
      <c r="H110" s="21" t="s">
        <v>223</v>
      </c>
      <c r="I110" s="21" t="s">
        <v>223</v>
      </c>
      <c r="J110" s="21" t="s">
        <v>223</v>
      </c>
      <c r="K110" s="21" t="s">
        <v>223</v>
      </c>
      <c r="L110" s="21" t="s">
        <v>223</v>
      </c>
      <c r="M110" s="21" t="s">
        <v>223</v>
      </c>
      <c r="N110" s="50" t="s">
        <v>1092</v>
      </c>
    </row>
    <row r="111" spans="1:14" x14ac:dyDescent="0.35">
      <c r="A111" s="19" t="s">
        <v>1212</v>
      </c>
      <c r="B111" s="4" t="s">
        <v>927</v>
      </c>
      <c r="C111" s="5">
        <v>0</v>
      </c>
      <c r="D111" s="5" t="s">
        <v>1602</v>
      </c>
      <c r="E111" s="6" t="str">
        <f t="shared" si="4"/>
        <v>N</v>
      </c>
      <c r="F111" s="6" t="str">
        <f t="shared" si="3"/>
        <v>N</v>
      </c>
      <c r="G111" s="6" t="str">
        <f t="shared" si="5"/>
        <v>Y</v>
      </c>
      <c r="H111" s="21">
        <v>8.3021100000000008</v>
      </c>
      <c r="I111" s="21">
        <v>0.64285999999999999</v>
      </c>
      <c r="J111" s="21">
        <v>4.7744600000000004</v>
      </c>
      <c r="K111" s="21">
        <v>1.06409</v>
      </c>
      <c r="L111" s="21">
        <v>2.9032200000000001</v>
      </c>
      <c r="M111" s="21">
        <v>71.2774</v>
      </c>
      <c r="N111" s="41" t="s">
        <v>1093</v>
      </c>
    </row>
    <row r="112" spans="1:14" x14ac:dyDescent="0.35">
      <c r="A112" s="19" t="s">
        <v>1213</v>
      </c>
      <c r="B112" s="4" t="s">
        <v>9</v>
      </c>
      <c r="C112" s="5"/>
      <c r="D112" s="5"/>
      <c r="E112" s="6" t="str">
        <f t="shared" si="4"/>
        <v>N</v>
      </c>
      <c r="F112" s="6" t="str">
        <f t="shared" si="3"/>
        <v>N</v>
      </c>
      <c r="G112" s="6" t="str">
        <f t="shared" si="5"/>
        <v>N</v>
      </c>
      <c r="H112" s="21" t="s">
        <v>223</v>
      </c>
      <c r="I112" s="21" t="s">
        <v>223</v>
      </c>
      <c r="J112" s="21" t="s">
        <v>223</v>
      </c>
      <c r="K112" s="21" t="s">
        <v>223</v>
      </c>
      <c r="L112" s="21" t="s">
        <v>223</v>
      </c>
      <c r="M112" s="21" t="s">
        <v>223</v>
      </c>
      <c r="N112" s="50" t="s">
        <v>9</v>
      </c>
    </row>
    <row r="113" spans="1:14" x14ac:dyDescent="0.35">
      <c r="A113" s="19" t="s">
        <v>1214</v>
      </c>
      <c r="B113" s="8" t="s">
        <v>1598</v>
      </c>
      <c r="C113" s="5">
        <v>0</v>
      </c>
      <c r="D113" s="5" t="s">
        <v>1602</v>
      </c>
      <c r="E113" s="6" t="str">
        <f t="shared" si="4"/>
        <v>N</v>
      </c>
      <c r="F113" s="6" t="str">
        <f t="shared" si="3"/>
        <v>N</v>
      </c>
      <c r="G113" s="6" t="str">
        <f t="shared" si="5"/>
        <v>Y</v>
      </c>
      <c r="H113" s="21">
        <v>7.7316700000000003</v>
      </c>
      <c r="I113" s="21">
        <v>0.58482800000000001</v>
      </c>
      <c r="J113" s="21">
        <v>4.4959300000000004</v>
      </c>
      <c r="K113" s="21">
        <v>0.96144499999999999</v>
      </c>
      <c r="L113" s="21">
        <v>11.0273</v>
      </c>
      <c r="M113" s="21">
        <v>65.746399999999994</v>
      </c>
      <c r="N113" s="41" t="s">
        <v>1093</v>
      </c>
    </row>
    <row r="114" spans="1:14" x14ac:dyDescent="0.35">
      <c r="A114" s="19" t="s">
        <v>1215</v>
      </c>
      <c r="B114" s="4" t="s">
        <v>936</v>
      </c>
      <c r="C114" s="5">
        <v>8</v>
      </c>
      <c r="D114" s="5" t="s">
        <v>1602</v>
      </c>
      <c r="E114" s="6" t="str">
        <f t="shared" si="4"/>
        <v>N</v>
      </c>
      <c r="F114" s="6" t="str">
        <f t="shared" si="3"/>
        <v>Y</v>
      </c>
      <c r="G114" s="6" t="str">
        <f t="shared" si="5"/>
        <v>N</v>
      </c>
      <c r="H114" s="21">
        <v>10.6203</v>
      </c>
      <c r="I114" s="21">
        <v>0.43561699999999998</v>
      </c>
      <c r="J114" s="21">
        <v>5.7166600000000001</v>
      </c>
      <c r="K114" s="21">
        <v>1.3890800000000001</v>
      </c>
      <c r="L114" s="21">
        <v>3.61524</v>
      </c>
      <c r="M114" s="21">
        <v>89.111800000000002</v>
      </c>
      <c r="N114" s="41" t="s">
        <v>1093</v>
      </c>
    </row>
    <row r="115" spans="1:14" x14ac:dyDescent="0.35">
      <c r="A115" s="19" t="s">
        <v>1216</v>
      </c>
      <c r="B115" s="4" t="s">
        <v>941</v>
      </c>
      <c r="C115" s="5">
        <v>0</v>
      </c>
      <c r="D115" s="5" t="s">
        <v>1602</v>
      </c>
      <c r="E115" s="6" t="str">
        <f t="shared" si="4"/>
        <v>N</v>
      </c>
      <c r="F115" s="6" t="str">
        <f t="shared" si="3"/>
        <v>N</v>
      </c>
      <c r="G115" s="6" t="str">
        <f t="shared" si="5"/>
        <v>Y</v>
      </c>
      <c r="H115" s="21">
        <v>7.0469999999999997</v>
      </c>
      <c r="I115" s="21">
        <v>0.53078199999999998</v>
      </c>
      <c r="J115" s="21">
        <v>4.5613799999999998</v>
      </c>
      <c r="K115" s="21">
        <v>0.72089700000000001</v>
      </c>
      <c r="L115" s="21">
        <v>7.6872100000000003</v>
      </c>
      <c r="M115" s="21">
        <v>57.343600000000002</v>
      </c>
      <c r="N115" s="41" t="s">
        <v>1093</v>
      </c>
    </row>
    <row r="116" spans="1:14" x14ac:dyDescent="0.35">
      <c r="A116" s="19" t="s">
        <v>1217</v>
      </c>
      <c r="B116" s="4" t="s">
        <v>942</v>
      </c>
      <c r="C116" s="5">
        <v>0</v>
      </c>
      <c r="D116" s="5" t="s">
        <v>1602</v>
      </c>
      <c r="E116" s="6" t="str">
        <f t="shared" si="4"/>
        <v>N</v>
      </c>
      <c r="F116" s="6" t="str">
        <f t="shared" si="3"/>
        <v>N</v>
      </c>
      <c r="G116" s="6" t="str">
        <f t="shared" si="5"/>
        <v>Y</v>
      </c>
      <c r="H116" s="21">
        <v>7.1319699999999999</v>
      </c>
      <c r="I116" s="21">
        <v>0.53508800000000001</v>
      </c>
      <c r="J116" s="21">
        <v>5.3345099999999999</v>
      </c>
      <c r="K116" s="21">
        <v>0.69129099999999999</v>
      </c>
      <c r="L116" s="21">
        <v>3.7382499999999999</v>
      </c>
      <c r="M116" s="21">
        <v>60.726399999999998</v>
      </c>
      <c r="N116" s="41" t="s">
        <v>1093</v>
      </c>
    </row>
    <row r="117" spans="1:14" x14ac:dyDescent="0.35">
      <c r="A117" s="19" t="s">
        <v>1218</v>
      </c>
      <c r="B117" s="8" t="s">
        <v>943</v>
      </c>
      <c r="C117" s="5">
        <v>0</v>
      </c>
      <c r="D117" s="5" t="s">
        <v>1602</v>
      </c>
      <c r="E117" s="6" t="str">
        <f t="shared" si="4"/>
        <v>N</v>
      </c>
      <c r="F117" s="6" t="str">
        <f t="shared" si="3"/>
        <v>N</v>
      </c>
      <c r="G117" s="6" t="str">
        <f t="shared" si="5"/>
        <v>Y</v>
      </c>
      <c r="H117" s="21">
        <v>7.4699400000000002</v>
      </c>
      <c r="I117" s="21">
        <v>0.55530900000000005</v>
      </c>
      <c r="J117" s="21">
        <v>4.2581699999999998</v>
      </c>
      <c r="K117" s="21">
        <v>1.0525500000000001</v>
      </c>
      <c r="L117" s="21">
        <v>10.481400000000001</v>
      </c>
      <c r="M117" s="21">
        <v>66.947400000000002</v>
      </c>
      <c r="N117" s="41" t="s">
        <v>1093</v>
      </c>
    </row>
    <row r="118" spans="1:14" x14ac:dyDescent="0.35">
      <c r="A118" s="19" t="s">
        <v>1219</v>
      </c>
      <c r="B118" s="4" t="s">
        <v>944</v>
      </c>
      <c r="C118" s="5">
        <v>0</v>
      </c>
      <c r="D118" s="5" t="s">
        <v>1602</v>
      </c>
      <c r="E118" s="6" t="str">
        <f t="shared" si="4"/>
        <v>N</v>
      </c>
      <c r="F118" s="6" t="str">
        <f t="shared" si="3"/>
        <v>N</v>
      </c>
      <c r="G118" s="6" t="str">
        <f t="shared" si="5"/>
        <v>Y</v>
      </c>
      <c r="H118" s="21">
        <v>7.9217000000000004</v>
      </c>
      <c r="I118" s="21">
        <v>0.59528999999999999</v>
      </c>
      <c r="J118" s="21">
        <v>4.7470299999999996</v>
      </c>
      <c r="K118" s="21">
        <v>0.94849099999999997</v>
      </c>
      <c r="L118" s="21">
        <v>11.1173</v>
      </c>
      <c r="M118" s="21">
        <v>67.100800000000007</v>
      </c>
      <c r="N118" s="41" t="s">
        <v>1093</v>
      </c>
    </row>
    <row r="119" spans="1:14" x14ac:dyDescent="0.35">
      <c r="A119" s="19" t="s">
        <v>1220</v>
      </c>
      <c r="B119" s="8" t="s">
        <v>945</v>
      </c>
      <c r="C119" s="5">
        <v>0</v>
      </c>
      <c r="D119" s="5" t="s">
        <v>1602</v>
      </c>
      <c r="E119" s="6" t="str">
        <f t="shared" si="4"/>
        <v>N</v>
      </c>
      <c r="F119" s="6" t="str">
        <f t="shared" si="3"/>
        <v>N</v>
      </c>
      <c r="G119" s="6" t="str">
        <f t="shared" si="5"/>
        <v>Y</v>
      </c>
      <c r="H119" s="21">
        <v>5.8746200000000002</v>
      </c>
      <c r="I119" s="21">
        <v>0.48274</v>
      </c>
      <c r="J119" s="21">
        <v>3.7039499999999999</v>
      </c>
      <c r="K119" s="21">
        <v>0.861537</v>
      </c>
      <c r="L119" s="21">
        <v>3.5755499999999998</v>
      </c>
      <c r="M119" s="21">
        <v>56.489699999999999</v>
      </c>
      <c r="N119" s="41" t="s">
        <v>1093</v>
      </c>
    </row>
    <row r="120" spans="1:14" x14ac:dyDescent="0.35">
      <c r="A120" s="19" t="s">
        <v>1221</v>
      </c>
      <c r="B120" s="4" t="s">
        <v>9</v>
      </c>
      <c r="C120" s="5"/>
      <c r="D120" s="5"/>
      <c r="E120" s="6" t="str">
        <f t="shared" si="4"/>
        <v>N</v>
      </c>
      <c r="F120" s="6" t="str">
        <f t="shared" si="3"/>
        <v>N</v>
      </c>
      <c r="G120" s="6" t="str">
        <f t="shared" si="5"/>
        <v>N</v>
      </c>
      <c r="H120" s="21" t="s">
        <v>223</v>
      </c>
      <c r="I120" s="21" t="s">
        <v>223</v>
      </c>
      <c r="J120" s="21" t="s">
        <v>223</v>
      </c>
      <c r="K120" s="21" t="s">
        <v>223</v>
      </c>
      <c r="L120" s="21" t="s">
        <v>223</v>
      </c>
      <c r="M120" s="21" t="s">
        <v>223</v>
      </c>
      <c r="N120" s="50" t="s">
        <v>9</v>
      </c>
    </row>
    <row r="121" spans="1:14" x14ac:dyDescent="0.35">
      <c r="A121" s="19" t="s">
        <v>1222</v>
      </c>
      <c r="B121" s="4" t="s">
        <v>946</v>
      </c>
      <c r="C121" s="5">
        <v>0</v>
      </c>
      <c r="D121" s="5" t="s">
        <v>1602</v>
      </c>
      <c r="E121" s="6" t="str">
        <f t="shared" si="4"/>
        <v>N</v>
      </c>
      <c r="F121" s="6" t="str">
        <f t="shared" si="3"/>
        <v>N</v>
      </c>
      <c r="G121" s="6" t="str">
        <f t="shared" si="5"/>
        <v>Y</v>
      </c>
      <c r="H121" s="21">
        <v>6.3704900000000002</v>
      </c>
      <c r="I121" s="21">
        <v>0.47885</v>
      </c>
      <c r="J121" s="21">
        <v>3.5622199999999999</v>
      </c>
      <c r="K121" s="21">
        <v>0.93548200000000004</v>
      </c>
      <c r="L121" s="21">
        <v>8.6427899999999998</v>
      </c>
      <c r="M121" s="21">
        <v>57.726799999999997</v>
      </c>
      <c r="N121" s="41" t="s">
        <v>1093</v>
      </c>
    </row>
    <row r="122" spans="1:14" x14ac:dyDescent="0.35">
      <c r="A122" s="19" t="s">
        <v>1223</v>
      </c>
      <c r="B122" s="4" t="s">
        <v>1</v>
      </c>
      <c r="C122" s="5"/>
      <c r="D122" s="5"/>
      <c r="E122" s="6" t="str">
        <f t="shared" si="4"/>
        <v>N</v>
      </c>
      <c r="F122" s="6" t="str">
        <f t="shared" si="3"/>
        <v>N</v>
      </c>
      <c r="G122" s="6" t="str">
        <f t="shared" si="5"/>
        <v>N</v>
      </c>
      <c r="H122" s="21" t="s">
        <v>223</v>
      </c>
      <c r="I122" s="21" t="s">
        <v>223</v>
      </c>
      <c r="J122" s="21" t="s">
        <v>223</v>
      </c>
      <c r="K122" s="21" t="s">
        <v>223</v>
      </c>
      <c r="L122" s="21" t="s">
        <v>223</v>
      </c>
      <c r="M122" s="21" t="s">
        <v>223</v>
      </c>
      <c r="N122" s="50" t="s">
        <v>1092</v>
      </c>
    </row>
    <row r="123" spans="1:14" x14ac:dyDescent="0.35">
      <c r="A123" s="19" t="s">
        <v>1224</v>
      </c>
      <c r="B123" s="4" t="s">
        <v>947</v>
      </c>
      <c r="C123" s="5">
        <v>0</v>
      </c>
      <c r="D123" s="5" t="s">
        <v>1602</v>
      </c>
      <c r="E123" s="6" t="str">
        <f t="shared" si="4"/>
        <v>N</v>
      </c>
      <c r="F123" s="6" t="str">
        <f t="shared" si="3"/>
        <v>N</v>
      </c>
      <c r="G123" s="6" t="str">
        <f t="shared" si="5"/>
        <v>Y</v>
      </c>
      <c r="H123" s="21">
        <v>6.2988099999999996</v>
      </c>
      <c r="I123" s="21">
        <v>0.46589199999999997</v>
      </c>
      <c r="J123" s="21">
        <v>3.7044800000000002</v>
      </c>
      <c r="K123" s="21">
        <v>0.91842199999999996</v>
      </c>
      <c r="L123" s="21">
        <v>6.9768299999999996</v>
      </c>
      <c r="M123" s="21">
        <v>58.329000000000001</v>
      </c>
      <c r="N123" s="41" t="s">
        <v>1093</v>
      </c>
    </row>
    <row r="124" spans="1:14" x14ac:dyDescent="0.35">
      <c r="A124" s="19" t="s">
        <v>1225</v>
      </c>
      <c r="B124" s="4" t="s">
        <v>9</v>
      </c>
      <c r="C124" s="5"/>
      <c r="D124" s="5"/>
      <c r="E124" s="6" t="str">
        <f t="shared" si="4"/>
        <v>N</v>
      </c>
      <c r="F124" s="6" t="str">
        <f t="shared" si="3"/>
        <v>N</v>
      </c>
      <c r="G124" s="6" t="str">
        <f t="shared" si="5"/>
        <v>N</v>
      </c>
      <c r="H124" s="21" t="s">
        <v>223</v>
      </c>
      <c r="I124" s="21" t="s">
        <v>223</v>
      </c>
      <c r="J124" s="21" t="s">
        <v>223</v>
      </c>
      <c r="K124" s="21" t="s">
        <v>223</v>
      </c>
      <c r="L124" s="21" t="s">
        <v>223</v>
      </c>
      <c r="M124" s="21" t="s">
        <v>223</v>
      </c>
      <c r="N124" s="50" t="s">
        <v>9</v>
      </c>
    </row>
    <row r="125" spans="1:14" x14ac:dyDescent="0.35">
      <c r="A125" s="19" t="s">
        <v>1226</v>
      </c>
      <c r="B125" s="4" t="s">
        <v>937</v>
      </c>
      <c r="C125" s="5">
        <v>8</v>
      </c>
      <c r="D125" s="5" t="s">
        <v>1602</v>
      </c>
      <c r="E125" s="6" t="str">
        <f t="shared" si="4"/>
        <v>N</v>
      </c>
      <c r="F125" s="6" t="str">
        <f t="shared" si="3"/>
        <v>Y</v>
      </c>
      <c r="G125" s="6" t="str">
        <f t="shared" si="5"/>
        <v>N</v>
      </c>
      <c r="H125" s="21">
        <v>10.489599999999999</v>
      </c>
      <c r="I125" s="21">
        <v>0.45014999999999999</v>
      </c>
      <c r="J125" s="21">
        <v>5.6134300000000001</v>
      </c>
      <c r="K125" s="21">
        <v>1.3842300000000001</v>
      </c>
      <c r="L125" s="21">
        <v>2.1828099999999999</v>
      </c>
      <c r="M125" s="21">
        <v>88.149100000000004</v>
      </c>
      <c r="N125" s="41" t="s">
        <v>1093</v>
      </c>
    </row>
    <row r="126" spans="1:14" x14ac:dyDescent="0.35">
      <c r="A126" s="19" t="s">
        <v>1227</v>
      </c>
      <c r="B126" s="4" t="s">
        <v>948</v>
      </c>
      <c r="C126" s="5">
        <v>0</v>
      </c>
      <c r="D126" s="5" t="s">
        <v>1602</v>
      </c>
      <c r="E126" s="6" t="str">
        <f t="shared" si="4"/>
        <v>N</v>
      </c>
      <c r="F126" s="6" t="str">
        <f t="shared" si="3"/>
        <v>N</v>
      </c>
      <c r="G126" s="6" t="str">
        <f t="shared" si="5"/>
        <v>Y</v>
      </c>
      <c r="H126" s="21">
        <v>8.5914900000000003</v>
      </c>
      <c r="I126" s="21">
        <v>0.62077300000000002</v>
      </c>
      <c r="J126" s="21">
        <v>4.8228999999999997</v>
      </c>
      <c r="K126" s="21">
        <v>1.12652</v>
      </c>
      <c r="L126" s="21">
        <v>16.087700000000002</v>
      </c>
      <c r="M126" s="21">
        <v>73.709400000000002</v>
      </c>
      <c r="N126" s="41" t="s">
        <v>1093</v>
      </c>
    </row>
    <row r="127" spans="1:14" x14ac:dyDescent="0.35">
      <c r="A127" s="19" t="s">
        <v>1228</v>
      </c>
      <c r="B127" s="49" t="s">
        <v>1648</v>
      </c>
      <c r="C127" s="5">
        <v>1</v>
      </c>
      <c r="D127" s="5" t="s">
        <v>1602</v>
      </c>
      <c r="E127" s="6" t="str">
        <f t="shared" si="4"/>
        <v>N</v>
      </c>
      <c r="F127" s="6" t="str">
        <f t="shared" si="3"/>
        <v>Y</v>
      </c>
      <c r="G127" s="6" t="str">
        <f t="shared" si="5"/>
        <v>N</v>
      </c>
      <c r="H127" s="21">
        <v>9.7696000000000005</v>
      </c>
      <c r="I127" s="21">
        <v>0.45067699999999999</v>
      </c>
      <c r="J127" s="21">
        <v>5.8160299999999996</v>
      </c>
      <c r="K127" s="21">
        <v>1.1836599999999999</v>
      </c>
      <c r="L127" s="21">
        <v>1.7878099999999999</v>
      </c>
      <c r="M127" s="21">
        <v>82.971199999999996</v>
      </c>
      <c r="N127" s="41" t="s">
        <v>1093</v>
      </c>
    </row>
    <row r="128" spans="1:14" x14ac:dyDescent="0.35">
      <c r="A128" s="19" t="s">
        <v>1229</v>
      </c>
      <c r="B128" s="8" t="s">
        <v>29</v>
      </c>
      <c r="C128" s="5">
        <v>1</v>
      </c>
      <c r="D128" s="5" t="s">
        <v>1603</v>
      </c>
      <c r="E128" s="6" t="str">
        <f t="shared" si="4"/>
        <v>N</v>
      </c>
      <c r="F128" s="6" t="str">
        <f t="shared" si="3"/>
        <v>N</v>
      </c>
      <c r="G128" s="6" t="str">
        <f t="shared" si="5"/>
        <v>N</v>
      </c>
      <c r="H128" s="21" t="s">
        <v>223</v>
      </c>
      <c r="I128" s="21" t="s">
        <v>223</v>
      </c>
      <c r="J128" s="21" t="s">
        <v>223</v>
      </c>
      <c r="K128" s="21" t="s">
        <v>223</v>
      </c>
      <c r="L128" s="21" t="s">
        <v>223</v>
      </c>
      <c r="M128" s="21" t="s">
        <v>223</v>
      </c>
      <c r="N128" s="50" t="s">
        <v>1795</v>
      </c>
    </row>
    <row r="129" spans="1:14" x14ac:dyDescent="0.35">
      <c r="A129" s="19" t="s">
        <v>1230</v>
      </c>
      <c r="B129" s="4" t="s">
        <v>938</v>
      </c>
      <c r="C129" s="5">
        <v>8</v>
      </c>
      <c r="D129" s="5" t="s">
        <v>1602</v>
      </c>
      <c r="E129" s="6" t="str">
        <f t="shared" si="4"/>
        <v>N</v>
      </c>
      <c r="F129" s="6" t="str">
        <f t="shared" si="3"/>
        <v>Y</v>
      </c>
      <c r="G129" s="6" t="str">
        <f t="shared" si="5"/>
        <v>N</v>
      </c>
      <c r="H129" s="21">
        <v>8.7294499999999999</v>
      </c>
      <c r="I129" s="21">
        <v>0.36934800000000001</v>
      </c>
      <c r="J129" s="21">
        <v>4.5433000000000003</v>
      </c>
      <c r="K129" s="21">
        <v>1.13866</v>
      </c>
      <c r="L129" s="21">
        <v>5.2169699999999999</v>
      </c>
      <c r="M129" s="21">
        <v>71.925600000000003</v>
      </c>
      <c r="N129" s="41" t="s">
        <v>1093</v>
      </c>
    </row>
    <row r="130" spans="1:14" x14ac:dyDescent="0.35">
      <c r="A130" s="19" t="s">
        <v>1231</v>
      </c>
      <c r="B130" s="4" t="s">
        <v>939</v>
      </c>
      <c r="C130" s="5">
        <v>8</v>
      </c>
      <c r="D130" s="5" t="s">
        <v>1602</v>
      </c>
      <c r="E130" s="6" t="str">
        <f t="shared" si="4"/>
        <v>N</v>
      </c>
      <c r="F130" s="6" t="str">
        <f t="shared" si="3"/>
        <v>Y</v>
      </c>
      <c r="G130" s="6" t="str">
        <f t="shared" si="5"/>
        <v>N</v>
      </c>
      <c r="H130" s="21">
        <v>8.67896</v>
      </c>
      <c r="I130" s="21">
        <v>0.38733600000000001</v>
      </c>
      <c r="J130" s="21">
        <v>4.59049</v>
      </c>
      <c r="K130" s="21">
        <v>1.1939500000000001</v>
      </c>
      <c r="L130" s="21">
        <v>4.86991</v>
      </c>
      <c r="M130" s="21">
        <v>74.032499999999999</v>
      </c>
      <c r="N130" s="41" t="s">
        <v>1093</v>
      </c>
    </row>
    <row r="131" spans="1:14" x14ac:dyDescent="0.35">
      <c r="A131" s="19" t="s">
        <v>1232</v>
      </c>
      <c r="B131" s="4" t="s">
        <v>940</v>
      </c>
      <c r="C131" s="5">
        <v>8</v>
      </c>
      <c r="D131" s="5" t="s">
        <v>1602</v>
      </c>
      <c r="E131" s="6" t="str">
        <f t="shared" si="4"/>
        <v>N</v>
      </c>
      <c r="F131" s="6" t="str">
        <f t="shared" si="3"/>
        <v>Y</v>
      </c>
      <c r="G131" s="6" t="str">
        <f t="shared" si="5"/>
        <v>N</v>
      </c>
      <c r="H131" s="21">
        <v>8.4300300000000004</v>
      </c>
      <c r="I131" s="21">
        <v>0.37717800000000001</v>
      </c>
      <c r="J131" s="21">
        <v>4.4429699999999999</v>
      </c>
      <c r="K131" s="21">
        <v>1.18624</v>
      </c>
      <c r="L131" s="21">
        <v>4.6562999999999999</v>
      </c>
      <c r="M131" s="21">
        <v>72.5976</v>
      </c>
      <c r="N131" s="41" t="s">
        <v>1093</v>
      </c>
    </row>
    <row r="132" spans="1:14" x14ac:dyDescent="0.35">
      <c r="A132" s="19" t="s">
        <v>1233</v>
      </c>
      <c r="B132" s="4" t="s">
        <v>1622</v>
      </c>
      <c r="C132" s="5">
        <v>0</v>
      </c>
      <c r="D132" s="5" t="s">
        <v>1602</v>
      </c>
      <c r="E132" s="6" t="str">
        <f t="shared" si="4"/>
        <v>N</v>
      </c>
      <c r="F132" s="6" t="str">
        <f t="shared" ref="F132:F195" si="6">IF(
AND(
LEFT(B132,3)="MSI",E132="N"),"Y","N")</f>
        <v>N</v>
      </c>
      <c r="G132" s="6" t="str">
        <f t="shared" si="5"/>
        <v>Y</v>
      </c>
      <c r="H132" s="21">
        <v>13.512499999999999</v>
      </c>
      <c r="I132" s="21">
        <v>0.91892499999999999</v>
      </c>
      <c r="J132" s="21">
        <v>6.3136000000000001</v>
      </c>
      <c r="K132" s="21">
        <v>1.7377899999999999</v>
      </c>
      <c r="L132" s="21">
        <v>4.0529599999999997</v>
      </c>
      <c r="M132" s="21">
        <v>104.746</v>
      </c>
      <c r="N132" s="41" t="s">
        <v>1093</v>
      </c>
    </row>
    <row r="133" spans="1:14" x14ac:dyDescent="0.35">
      <c r="A133" s="19" t="s">
        <v>1234</v>
      </c>
      <c r="B133" s="8" t="s">
        <v>30</v>
      </c>
      <c r="C133" s="5"/>
      <c r="D133" s="5"/>
      <c r="E133" s="6" t="str">
        <f t="shared" ref="E133:E196" si="7">IF(LEFT(B133,5)="MSIOD","Y","N")</f>
        <v>N</v>
      </c>
      <c r="F133" s="6" t="str">
        <f t="shared" si="6"/>
        <v>N</v>
      </c>
      <c r="G133" s="6" t="str">
        <f t="shared" ref="G133:G196" si="8">IF(LEFT(B133,5)="DDRIO","Y","N")</f>
        <v>N</v>
      </c>
      <c r="H133" s="21" t="s">
        <v>223</v>
      </c>
      <c r="I133" s="21" t="s">
        <v>223</v>
      </c>
      <c r="J133" s="21" t="s">
        <v>223</v>
      </c>
      <c r="K133" s="21" t="s">
        <v>223</v>
      </c>
      <c r="L133" s="21" t="s">
        <v>223</v>
      </c>
      <c r="M133" s="21" t="s">
        <v>223</v>
      </c>
      <c r="N133" s="27" t="s">
        <v>1103</v>
      </c>
    </row>
    <row r="134" spans="1:14" x14ac:dyDescent="0.35">
      <c r="A134" s="19" t="s">
        <v>1235</v>
      </c>
      <c r="B134" s="4" t="s">
        <v>1608</v>
      </c>
      <c r="C134" s="5">
        <v>0</v>
      </c>
      <c r="D134" s="5" t="s">
        <v>1602</v>
      </c>
      <c r="E134" s="6" t="str">
        <f t="shared" si="7"/>
        <v>N</v>
      </c>
      <c r="F134" s="6" t="str">
        <f t="shared" si="6"/>
        <v>N</v>
      </c>
      <c r="G134" s="6" t="str">
        <f t="shared" si="8"/>
        <v>Y</v>
      </c>
      <c r="H134" s="21">
        <v>7.7848899999999999</v>
      </c>
      <c r="I134" s="21">
        <v>0.59647499999999998</v>
      </c>
      <c r="J134" s="21">
        <v>4.5874499999999996</v>
      </c>
      <c r="K134" s="21">
        <v>1.0944400000000001</v>
      </c>
      <c r="L134" s="21">
        <v>9.8197899999999994</v>
      </c>
      <c r="M134" s="21">
        <v>70.856700000000004</v>
      </c>
      <c r="N134" s="41" t="s">
        <v>1093</v>
      </c>
    </row>
    <row r="135" spans="1:14" x14ac:dyDescent="0.35">
      <c r="A135" s="19" t="s">
        <v>1236</v>
      </c>
      <c r="B135" s="8" t="s">
        <v>1604</v>
      </c>
      <c r="C135" s="5">
        <v>0</v>
      </c>
      <c r="D135" s="5" t="s">
        <v>1602</v>
      </c>
      <c r="E135" s="6" t="str">
        <f t="shared" si="7"/>
        <v>N</v>
      </c>
      <c r="F135" s="6" t="str">
        <f t="shared" si="6"/>
        <v>N</v>
      </c>
      <c r="G135" s="6" t="str">
        <f t="shared" si="8"/>
        <v>Y</v>
      </c>
      <c r="H135" s="21">
        <v>7.9117300000000004</v>
      </c>
      <c r="I135" s="21">
        <v>0.58905099999999999</v>
      </c>
      <c r="J135" s="21">
        <v>4.5546699999999998</v>
      </c>
      <c r="K135" s="21">
        <v>1.10521</v>
      </c>
      <c r="L135" s="21">
        <v>12.0906</v>
      </c>
      <c r="M135" s="21">
        <v>70.949700000000007</v>
      </c>
      <c r="N135" s="41" t="s">
        <v>1093</v>
      </c>
    </row>
    <row r="136" spans="1:14" x14ac:dyDescent="0.35">
      <c r="A136" s="19" t="s">
        <v>1237</v>
      </c>
      <c r="B136" s="4" t="s">
        <v>949</v>
      </c>
      <c r="C136" s="5">
        <v>8</v>
      </c>
      <c r="D136" s="5" t="s">
        <v>1602</v>
      </c>
      <c r="E136" s="6" t="str">
        <f t="shared" si="7"/>
        <v>N</v>
      </c>
      <c r="F136" s="6" t="str">
        <f t="shared" si="6"/>
        <v>Y</v>
      </c>
      <c r="G136" s="6" t="str">
        <f t="shared" si="8"/>
        <v>N</v>
      </c>
      <c r="H136" s="21">
        <v>9.9624500000000005</v>
      </c>
      <c r="I136" s="21">
        <v>0.41559200000000002</v>
      </c>
      <c r="J136" s="21">
        <v>6.1223599999999996</v>
      </c>
      <c r="K136" s="21">
        <v>1.28291</v>
      </c>
      <c r="L136" s="21">
        <v>2.09477</v>
      </c>
      <c r="M136" s="21">
        <v>88.625399999999999</v>
      </c>
      <c r="N136" s="41" t="s">
        <v>1093</v>
      </c>
    </row>
    <row r="137" spans="1:14" x14ac:dyDescent="0.35">
      <c r="A137" s="19" t="s">
        <v>1238</v>
      </c>
      <c r="B137" s="4" t="s">
        <v>953</v>
      </c>
      <c r="C137" s="5">
        <v>0</v>
      </c>
      <c r="D137" s="5" t="s">
        <v>1602</v>
      </c>
      <c r="E137" s="6" t="str">
        <f t="shared" si="7"/>
        <v>N</v>
      </c>
      <c r="F137" s="6" t="str">
        <f t="shared" si="6"/>
        <v>N</v>
      </c>
      <c r="G137" s="6" t="str">
        <f t="shared" si="8"/>
        <v>Y</v>
      </c>
      <c r="H137" s="21">
        <v>6.9954599999999996</v>
      </c>
      <c r="I137" s="21">
        <v>0.53012800000000004</v>
      </c>
      <c r="J137" s="21">
        <v>4.1122199999999998</v>
      </c>
      <c r="K137" s="21">
        <v>1.0426200000000001</v>
      </c>
      <c r="L137" s="21">
        <v>7.5195999999999996</v>
      </c>
      <c r="M137" s="21">
        <v>65.478899999999996</v>
      </c>
      <c r="N137" s="41" t="s">
        <v>1093</v>
      </c>
    </row>
    <row r="138" spans="1:14" x14ac:dyDescent="0.35">
      <c r="A138" s="19" t="s">
        <v>1239</v>
      </c>
      <c r="B138" s="4" t="s">
        <v>1</v>
      </c>
      <c r="C138" s="5"/>
      <c r="D138" s="5"/>
      <c r="E138" s="6" t="str">
        <f t="shared" si="7"/>
        <v>N</v>
      </c>
      <c r="F138" s="6" t="str">
        <f t="shared" si="6"/>
        <v>N</v>
      </c>
      <c r="G138" s="6" t="str">
        <f t="shared" si="8"/>
        <v>N</v>
      </c>
      <c r="H138" s="21" t="s">
        <v>223</v>
      </c>
      <c r="I138" s="21" t="s">
        <v>223</v>
      </c>
      <c r="J138" s="21" t="s">
        <v>223</v>
      </c>
      <c r="K138" s="21" t="s">
        <v>223</v>
      </c>
      <c r="L138" s="21" t="s">
        <v>223</v>
      </c>
      <c r="M138" s="21" t="s">
        <v>223</v>
      </c>
      <c r="N138" s="50" t="s">
        <v>1092</v>
      </c>
    </row>
    <row r="139" spans="1:14" x14ac:dyDescent="0.35">
      <c r="A139" s="19" t="s">
        <v>1240</v>
      </c>
      <c r="B139" s="4" t="s">
        <v>954</v>
      </c>
      <c r="C139" s="5">
        <v>0</v>
      </c>
      <c r="D139" s="5" t="s">
        <v>1602</v>
      </c>
      <c r="E139" s="6" t="str">
        <f t="shared" si="7"/>
        <v>N</v>
      </c>
      <c r="F139" s="6" t="str">
        <f t="shared" si="6"/>
        <v>N</v>
      </c>
      <c r="G139" s="6" t="str">
        <f t="shared" si="8"/>
        <v>Y</v>
      </c>
      <c r="H139" s="21">
        <v>6.4001400000000004</v>
      </c>
      <c r="I139" s="21">
        <v>0.48536899999999999</v>
      </c>
      <c r="J139" s="21">
        <v>4.2574899999999998</v>
      </c>
      <c r="K139" s="21">
        <v>0.84204900000000005</v>
      </c>
      <c r="L139" s="21">
        <v>3.8461400000000001</v>
      </c>
      <c r="M139" s="21">
        <v>59.875</v>
      </c>
      <c r="N139" s="41" t="s">
        <v>1093</v>
      </c>
    </row>
    <row r="140" spans="1:14" x14ac:dyDescent="0.35">
      <c r="A140" s="19" t="s">
        <v>1241</v>
      </c>
      <c r="B140" s="4" t="s">
        <v>955</v>
      </c>
      <c r="C140" s="5">
        <v>0</v>
      </c>
      <c r="D140" s="5" t="s">
        <v>1602</v>
      </c>
      <c r="E140" s="6" t="str">
        <f t="shared" si="7"/>
        <v>N</v>
      </c>
      <c r="F140" s="6" t="str">
        <f t="shared" si="6"/>
        <v>N</v>
      </c>
      <c r="G140" s="6" t="str">
        <f t="shared" si="8"/>
        <v>Y</v>
      </c>
      <c r="H140" s="21">
        <v>5.80945</v>
      </c>
      <c r="I140" s="21">
        <v>0.46981000000000001</v>
      </c>
      <c r="J140" s="21">
        <v>3.6498900000000001</v>
      </c>
      <c r="K140" s="21">
        <v>0.85440000000000005</v>
      </c>
      <c r="L140" s="21">
        <v>2.4356300000000002</v>
      </c>
      <c r="M140" s="21">
        <v>55.843200000000003</v>
      </c>
      <c r="N140" s="41" t="s">
        <v>1093</v>
      </c>
    </row>
    <row r="141" spans="1:14" x14ac:dyDescent="0.35">
      <c r="A141" s="19" t="s">
        <v>1242</v>
      </c>
      <c r="B141" s="4" t="s">
        <v>9</v>
      </c>
      <c r="C141" s="5"/>
      <c r="D141" s="5"/>
      <c r="E141" s="6" t="str">
        <f t="shared" si="7"/>
        <v>N</v>
      </c>
      <c r="F141" s="6" t="str">
        <f t="shared" si="6"/>
        <v>N</v>
      </c>
      <c r="G141" s="6" t="str">
        <f t="shared" si="8"/>
        <v>N</v>
      </c>
      <c r="H141" s="21" t="s">
        <v>223</v>
      </c>
      <c r="I141" s="21" t="s">
        <v>223</v>
      </c>
      <c r="J141" s="21" t="s">
        <v>223</v>
      </c>
      <c r="K141" s="21" t="s">
        <v>223</v>
      </c>
      <c r="L141" s="21" t="s">
        <v>223</v>
      </c>
      <c r="M141" s="21" t="s">
        <v>223</v>
      </c>
      <c r="N141" s="50" t="s">
        <v>9</v>
      </c>
    </row>
    <row r="142" spans="1:14" x14ac:dyDescent="0.35">
      <c r="A142" s="19" t="s">
        <v>1243</v>
      </c>
      <c r="B142" s="4" t="s">
        <v>1628</v>
      </c>
      <c r="C142" s="5">
        <v>0</v>
      </c>
      <c r="D142" s="5" t="s">
        <v>1602</v>
      </c>
      <c r="E142" s="6" t="str">
        <f t="shared" si="7"/>
        <v>N</v>
      </c>
      <c r="F142" s="6" t="str">
        <f t="shared" si="6"/>
        <v>N</v>
      </c>
      <c r="G142" s="6" t="str">
        <f t="shared" si="8"/>
        <v>Y</v>
      </c>
      <c r="H142" s="21">
        <v>8.4030199999999997</v>
      </c>
      <c r="I142" s="21">
        <v>0.59431900000000004</v>
      </c>
      <c r="J142" s="21">
        <v>4.9241599999999996</v>
      </c>
      <c r="K142" s="21">
        <v>1.2395499999999999</v>
      </c>
      <c r="L142" s="21">
        <v>14.7584</v>
      </c>
      <c r="M142" s="21">
        <v>78.126300000000001</v>
      </c>
      <c r="N142" s="41" t="s">
        <v>1093</v>
      </c>
    </row>
    <row r="143" spans="1:14" x14ac:dyDescent="0.35">
      <c r="A143" s="19" t="s">
        <v>1244</v>
      </c>
      <c r="B143" s="4" t="s">
        <v>956</v>
      </c>
      <c r="C143" s="5">
        <v>0</v>
      </c>
      <c r="D143" s="5" t="s">
        <v>1602</v>
      </c>
      <c r="E143" s="6" t="str">
        <f t="shared" si="7"/>
        <v>N</v>
      </c>
      <c r="F143" s="6" t="str">
        <f t="shared" si="6"/>
        <v>N</v>
      </c>
      <c r="G143" s="6" t="str">
        <f t="shared" si="8"/>
        <v>Y</v>
      </c>
      <c r="H143" s="21">
        <v>6.7702</v>
      </c>
      <c r="I143" s="21">
        <v>0.47975400000000001</v>
      </c>
      <c r="J143" s="21">
        <v>3.6736599999999999</v>
      </c>
      <c r="K143" s="21">
        <v>1.0662799999999999</v>
      </c>
      <c r="L143" s="21">
        <v>9.5999700000000008</v>
      </c>
      <c r="M143" s="21">
        <v>62.587200000000003</v>
      </c>
      <c r="N143" s="41" t="s">
        <v>1093</v>
      </c>
    </row>
    <row r="144" spans="1:14" x14ac:dyDescent="0.35">
      <c r="A144" s="19" t="s">
        <v>1245</v>
      </c>
      <c r="B144" s="4" t="s">
        <v>957</v>
      </c>
      <c r="C144" s="5">
        <v>0</v>
      </c>
      <c r="D144" s="5" t="s">
        <v>1602</v>
      </c>
      <c r="E144" s="6" t="str">
        <f t="shared" si="7"/>
        <v>N</v>
      </c>
      <c r="F144" s="6" t="str">
        <f t="shared" si="6"/>
        <v>N</v>
      </c>
      <c r="G144" s="6" t="str">
        <f t="shared" si="8"/>
        <v>Y</v>
      </c>
      <c r="H144" s="21">
        <v>5.6022999999999996</v>
      </c>
      <c r="I144" s="21">
        <v>0.41567300000000001</v>
      </c>
      <c r="J144" s="21">
        <v>3.4217399999999998</v>
      </c>
      <c r="K144" s="21">
        <v>0.82301000000000002</v>
      </c>
      <c r="L144" s="21">
        <v>3.0224299999999999</v>
      </c>
      <c r="M144" s="21">
        <v>53.0672</v>
      </c>
      <c r="N144" s="41" t="s">
        <v>1093</v>
      </c>
    </row>
    <row r="145" spans="1:14" x14ac:dyDescent="0.35">
      <c r="A145" s="19" t="s">
        <v>1246</v>
      </c>
      <c r="B145" s="4" t="s">
        <v>958</v>
      </c>
      <c r="C145" s="5">
        <v>0</v>
      </c>
      <c r="D145" s="5" t="s">
        <v>1602</v>
      </c>
      <c r="E145" s="6" t="str">
        <f t="shared" si="7"/>
        <v>N</v>
      </c>
      <c r="F145" s="6" t="str">
        <f t="shared" si="6"/>
        <v>N</v>
      </c>
      <c r="G145" s="6" t="str">
        <f t="shared" si="8"/>
        <v>Y</v>
      </c>
      <c r="H145" s="21">
        <v>5.83094</v>
      </c>
      <c r="I145" s="21">
        <v>0.43836399999999998</v>
      </c>
      <c r="J145" s="21">
        <v>3.6336300000000001</v>
      </c>
      <c r="K145" s="21">
        <v>0.69772500000000004</v>
      </c>
      <c r="L145" s="21">
        <v>5.1242099999999997</v>
      </c>
      <c r="M145" s="21">
        <v>50.351500000000001</v>
      </c>
      <c r="N145" s="41" t="s">
        <v>1093</v>
      </c>
    </row>
    <row r="146" spans="1:14" x14ac:dyDescent="0.35">
      <c r="A146" s="19" t="s">
        <v>1247</v>
      </c>
      <c r="B146" s="4" t="s">
        <v>959</v>
      </c>
      <c r="C146" s="5">
        <v>0</v>
      </c>
      <c r="D146" s="5" t="s">
        <v>1602</v>
      </c>
      <c r="E146" s="6" t="str">
        <f t="shared" si="7"/>
        <v>N</v>
      </c>
      <c r="F146" s="6" t="str">
        <f t="shared" si="6"/>
        <v>N</v>
      </c>
      <c r="G146" s="6" t="str">
        <f t="shared" si="8"/>
        <v>Y</v>
      </c>
      <c r="H146" s="21">
        <v>9.2439499999999999</v>
      </c>
      <c r="I146" s="21">
        <v>0.66471800000000003</v>
      </c>
      <c r="J146" s="21">
        <v>5.4520600000000004</v>
      </c>
      <c r="K146" s="21">
        <v>1.18512</v>
      </c>
      <c r="L146" s="21">
        <v>18.308</v>
      </c>
      <c r="M146" s="21">
        <v>80.382599999999996</v>
      </c>
      <c r="N146" s="41" t="s">
        <v>1093</v>
      </c>
    </row>
    <row r="147" spans="1:14" x14ac:dyDescent="0.35">
      <c r="A147" s="19" t="s">
        <v>1248</v>
      </c>
      <c r="B147" s="4" t="s">
        <v>950</v>
      </c>
      <c r="C147" s="5">
        <v>8</v>
      </c>
      <c r="D147" s="5" t="s">
        <v>1602</v>
      </c>
      <c r="E147" s="6" t="str">
        <f t="shared" si="7"/>
        <v>N</v>
      </c>
      <c r="F147" s="6" t="str">
        <f t="shared" si="6"/>
        <v>Y</v>
      </c>
      <c r="G147" s="6" t="str">
        <f t="shared" si="8"/>
        <v>N</v>
      </c>
      <c r="H147" s="21">
        <v>9.8196700000000003</v>
      </c>
      <c r="I147" s="21">
        <v>0.42489399999999999</v>
      </c>
      <c r="J147" s="21">
        <v>5.72654</v>
      </c>
      <c r="K147" s="21">
        <v>1.26963</v>
      </c>
      <c r="L147" s="21">
        <v>10.348000000000001</v>
      </c>
      <c r="M147" s="21">
        <v>85.267600000000002</v>
      </c>
      <c r="N147" s="41" t="s">
        <v>1093</v>
      </c>
    </row>
    <row r="148" spans="1:14" x14ac:dyDescent="0.35">
      <c r="A148" s="19" t="s">
        <v>1249</v>
      </c>
      <c r="B148" s="4" t="s">
        <v>3</v>
      </c>
      <c r="C148" s="5"/>
      <c r="D148" s="5"/>
      <c r="E148" s="6" t="str">
        <f t="shared" si="7"/>
        <v>N</v>
      </c>
      <c r="F148" s="6" t="str">
        <f t="shared" si="6"/>
        <v>N</v>
      </c>
      <c r="G148" s="6" t="str">
        <f t="shared" si="8"/>
        <v>N</v>
      </c>
      <c r="H148" s="21" t="s">
        <v>223</v>
      </c>
      <c r="I148" s="21" t="s">
        <v>223</v>
      </c>
      <c r="J148" s="21" t="s">
        <v>223</v>
      </c>
      <c r="K148" s="21" t="s">
        <v>223</v>
      </c>
      <c r="L148" s="21" t="s">
        <v>223</v>
      </c>
      <c r="M148" s="21" t="s">
        <v>223</v>
      </c>
      <c r="N148" s="50" t="s">
        <v>1096</v>
      </c>
    </row>
    <row r="149" spans="1:14" x14ac:dyDescent="0.35">
      <c r="A149" s="19" t="s">
        <v>1250</v>
      </c>
      <c r="B149" s="4" t="s">
        <v>1649</v>
      </c>
      <c r="C149" s="5">
        <v>1</v>
      </c>
      <c r="D149" s="5" t="s">
        <v>1602</v>
      </c>
      <c r="E149" s="6" t="str">
        <f t="shared" si="7"/>
        <v>N</v>
      </c>
      <c r="F149" s="6" t="str">
        <f t="shared" si="6"/>
        <v>Y</v>
      </c>
      <c r="G149" s="6" t="str">
        <f t="shared" si="8"/>
        <v>N</v>
      </c>
      <c r="H149" s="21">
        <v>9.3256200000000007</v>
      </c>
      <c r="I149" s="21">
        <v>0.44220199999999998</v>
      </c>
      <c r="J149" s="21">
        <v>5.3302100000000001</v>
      </c>
      <c r="K149" s="21">
        <v>1.23047</v>
      </c>
      <c r="L149" s="21">
        <v>4.81264</v>
      </c>
      <c r="M149" s="21">
        <v>80.985500000000002</v>
      </c>
      <c r="N149" s="41" t="s">
        <v>1093</v>
      </c>
    </row>
    <row r="150" spans="1:14" x14ac:dyDescent="0.35">
      <c r="A150" s="19" t="s">
        <v>1251</v>
      </c>
      <c r="B150" s="4" t="s">
        <v>1650</v>
      </c>
      <c r="C150" s="5">
        <v>1</v>
      </c>
      <c r="D150" s="5" t="s">
        <v>1602</v>
      </c>
      <c r="E150" s="6" t="str">
        <f t="shared" si="7"/>
        <v>N</v>
      </c>
      <c r="F150" s="6" t="str">
        <f t="shared" si="6"/>
        <v>Y</v>
      </c>
      <c r="G150" s="6" t="str">
        <f t="shared" si="8"/>
        <v>N</v>
      </c>
      <c r="H150" s="21">
        <v>9.5344300000000004</v>
      </c>
      <c r="I150" s="21">
        <v>0.447154</v>
      </c>
      <c r="J150" s="21">
        <v>5.2751700000000001</v>
      </c>
      <c r="K150" s="21">
        <v>1.2584</v>
      </c>
      <c r="L150" s="21">
        <v>5.1660899999999996</v>
      </c>
      <c r="M150" s="21">
        <v>81.475700000000003</v>
      </c>
      <c r="N150" s="41" t="s">
        <v>1093</v>
      </c>
    </row>
    <row r="151" spans="1:14" x14ac:dyDescent="0.35">
      <c r="A151" s="19" t="s">
        <v>1252</v>
      </c>
      <c r="B151" s="4" t="s">
        <v>9</v>
      </c>
      <c r="C151" s="5"/>
      <c r="D151" s="5"/>
      <c r="E151" s="6" t="str">
        <f t="shared" si="7"/>
        <v>N</v>
      </c>
      <c r="F151" s="6" t="str">
        <f t="shared" si="6"/>
        <v>N</v>
      </c>
      <c r="G151" s="6" t="str">
        <f t="shared" si="8"/>
        <v>N</v>
      </c>
      <c r="H151" s="21" t="s">
        <v>223</v>
      </c>
      <c r="I151" s="21" t="s">
        <v>223</v>
      </c>
      <c r="J151" s="21" t="s">
        <v>223</v>
      </c>
      <c r="K151" s="21" t="s">
        <v>223</v>
      </c>
      <c r="L151" s="21" t="s">
        <v>223</v>
      </c>
      <c r="M151" s="21" t="s">
        <v>223</v>
      </c>
      <c r="N151" s="50" t="s">
        <v>9</v>
      </c>
    </row>
    <row r="152" spans="1:14" x14ac:dyDescent="0.35">
      <c r="A152" s="19" t="s">
        <v>1253</v>
      </c>
      <c r="B152" s="4" t="s">
        <v>951</v>
      </c>
      <c r="C152" s="5">
        <v>8</v>
      </c>
      <c r="D152" s="5" t="s">
        <v>1602</v>
      </c>
      <c r="E152" s="6" t="str">
        <f t="shared" si="7"/>
        <v>N</v>
      </c>
      <c r="F152" s="6" t="str">
        <f t="shared" si="6"/>
        <v>Y</v>
      </c>
      <c r="G152" s="6" t="str">
        <f t="shared" si="8"/>
        <v>N</v>
      </c>
      <c r="H152" s="21">
        <v>8.2973099999999995</v>
      </c>
      <c r="I152" s="21">
        <v>0.40359400000000001</v>
      </c>
      <c r="J152" s="21">
        <v>4.8811799999999996</v>
      </c>
      <c r="K152" s="21">
        <v>1.1887799999999999</v>
      </c>
      <c r="L152" s="21">
        <v>3.52407</v>
      </c>
      <c r="M152" s="21">
        <v>76.1751</v>
      </c>
      <c r="N152" s="41" t="s">
        <v>1093</v>
      </c>
    </row>
    <row r="153" spans="1:14" x14ac:dyDescent="0.35">
      <c r="A153" s="19" t="s">
        <v>1254</v>
      </c>
      <c r="B153" s="4" t="s">
        <v>952</v>
      </c>
      <c r="C153" s="5">
        <v>8</v>
      </c>
      <c r="D153" s="5" t="s">
        <v>1602</v>
      </c>
      <c r="E153" s="6" t="str">
        <f t="shared" si="7"/>
        <v>N</v>
      </c>
      <c r="F153" s="6" t="str">
        <f t="shared" si="6"/>
        <v>Y</v>
      </c>
      <c r="G153" s="6" t="str">
        <f t="shared" si="8"/>
        <v>N</v>
      </c>
      <c r="H153" s="21">
        <v>8.7071699999999996</v>
      </c>
      <c r="I153" s="21">
        <v>0.41240599999999999</v>
      </c>
      <c r="J153" s="21">
        <v>5.13035</v>
      </c>
      <c r="K153" s="21">
        <v>1.16272</v>
      </c>
      <c r="L153" s="21">
        <v>3.85311</v>
      </c>
      <c r="M153" s="21">
        <v>77.234399999999994</v>
      </c>
      <c r="N153" s="41" t="s">
        <v>1093</v>
      </c>
    </row>
    <row r="154" spans="1:14" x14ac:dyDescent="0.35">
      <c r="A154" s="19" t="s">
        <v>1255</v>
      </c>
      <c r="B154" s="4" t="s">
        <v>9</v>
      </c>
      <c r="C154" s="5"/>
      <c r="D154" s="5"/>
      <c r="E154" s="6" t="str">
        <f t="shared" si="7"/>
        <v>N</v>
      </c>
      <c r="F154" s="6" t="str">
        <f t="shared" si="6"/>
        <v>N</v>
      </c>
      <c r="G154" s="6" t="str">
        <f t="shared" si="8"/>
        <v>N</v>
      </c>
      <c r="H154" s="21" t="s">
        <v>223</v>
      </c>
      <c r="I154" s="21" t="s">
        <v>223</v>
      </c>
      <c r="J154" s="21" t="s">
        <v>223</v>
      </c>
      <c r="K154" s="21" t="s">
        <v>223</v>
      </c>
      <c r="L154" s="21" t="s">
        <v>223</v>
      </c>
      <c r="M154" s="21" t="s">
        <v>223</v>
      </c>
      <c r="N154" s="50" t="s">
        <v>9</v>
      </c>
    </row>
    <row r="155" spans="1:14" x14ac:dyDescent="0.35">
      <c r="A155" s="19" t="s">
        <v>1256</v>
      </c>
      <c r="B155" s="8" t="s">
        <v>1630</v>
      </c>
      <c r="C155" s="5">
        <v>0</v>
      </c>
      <c r="D155" s="5" t="s">
        <v>1602</v>
      </c>
      <c r="E155" s="6" t="str">
        <f t="shared" si="7"/>
        <v>N</v>
      </c>
      <c r="F155" s="6" t="str">
        <f t="shared" si="6"/>
        <v>N</v>
      </c>
      <c r="G155" s="6" t="str">
        <f t="shared" si="8"/>
        <v>Y</v>
      </c>
      <c r="H155" s="21">
        <v>6.7300500000000003</v>
      </c>
      <c r="I155" s="21">
        <v>0.53462100000000001</v>
      </c>
      <c r="J155" s="21">
        <v>4.0139399999999998</v>
      </c>
      <c r="K155" s="21">
        <v>0.97909900000000005</v>
      </c>
      <c r="L155" s="21">
        <v>5.7760499999999997</v>
      </c>
      <c r="M155" s="21">
        <v>62.690100000000001</v>
      </c>
      <c r="N155" s="41" t="s">
        <v>1093</v>
      </c>
    </row>
    <row r="156" spans="1:14" x14ac:dyDescent="0.35">
      <c r="A156" s="19" t="s">
        <v>1257</v>
      </c>
      <c r="B156" s="8" t="s">
        <v>1631</v>
      </c>
      <c r="C156" s="5">
        <v>0</v>
      </c>
      <c r="D156" s="5" t="s">
        <v>1602</v>
      </c>
      <c r="E156" s="6" t="str">
        <f t="shared" si="7"/>
        <v>N</v>
      </c>
      <c r="F156" s="6" t="str">
        <f t="shared" si="6"/>
        <v>N</v>
      </c>
      <c r="G156" s="6" t="str">
        <f t="shared" si="8"/>
        <v>Y</v>
      </c>
      <c r="H156" s="21">
        <v>8.3165999999999993</v>
      </c>
      <c r="I156" s="21">
        <v>0.60746</v>
      </c>
      <c r="J156" s="21">
        <v>4.6004399999999999</v>
      </c>
      <c r="K156" s="21">
        <v>1.14469</v>
      </c>
      <c r="L156" s="21">
        <v>13.188700000000001</v>
      </c>
      <c r="M156" s="21">
        <v>72.567899999999995</v>
      </c>
      <c r="N156" s="41" t="s">
        <v>1093</v>
      </c>
    </row>
    <row r="157" spans="1:14" x14ac:dyDescent="0.35">
      <c r="A157" s="19" t="s">
        <v>1258</v>
      </c>
      <c r="B157" s="4" t="s">
        <v>9</v>
      </c>
      <c r="C157" s="5"/>
      <c r="D157" s="5"/>
      <c r="E157" s="6" t="str">
        <f t="shared" si="7"/>
        <v>N</v>
      </c>
      <c r="F157" s="6" t="str">
        <f t="shared" si="6"/>
        <v>N</v>
      </c>
      <c r="G157" s="6" t="str">
        <f t="shared" si="8"/>
        <v>N</v>
      </c>
      <c r="H157" s="21" t="s">
        <v>223</v>
      </c>
      <c r="I157" s="21" t="s">
        <v>223</v>
      </c>
      <c r="J157" s="21" t="s">
        <v>223</v>
      </c>
      <c r="K157" s="21" t="s">
        <v>223</v>
      </c>
      <c r="L157" s="21" t="s">
        <v>223</v>
      </c>
      <c r="M157" s="21" t="s">
        <v>223</v>
      </c>
      <c r="N157" s="50" t="s">
        <v>9</v>
      </c>
    </row>
    <row r="158" spans="1:14" x14ac:dyDescent="0.35">
      <c r="A158" s="19" t="s">
        <v>1259</v>
      </c>
      <c r="B158" s="4" t="s">
        <v>924</v>
      </c>
      <c r="C158" s="5"/>
      <c r="D158" s="5"/>
      <c r="E158" s="6" t="str">
        <f t="shared" si="7"/>
        <v>N</v>
      </c>
      <c r="F158" s="6" t="str">
        <f t="shared" si="6"/>
        <v>N</v>
      </c>
      <c r="G158" s="6" t="str">
        <f t="shared" si="8"/>
        <v>N</v>
      </c>
      <c r="H158" s="21" t="s">
        <v>223</v>
      </c>
      <c r="I158" s="21" t="s">
        <v>223</v>
      </c>
      <c r="J158" s="21" t="s">
        <v>223</v>
      </c>
      <c r="K158" s="21" t="s">
        <v>223</v>
      </c>
      <c r="L158" s="21" t="s">
        <v>223</v>
      </c>
      <c r="M158" s="21" t="s">
        <v>223</v>
      </c>
      <c r="N158" s="50" t="s">
        <v>1092</v>
      </c>
    </row>
    <row r="159" spans="1:14" x14ac:dyDescent="0.35">
      <c r="A159" s="19" t="s">
        <v>1260</v>
      </c>
      <c r="B159" s="4" t="s">
        <v>966</v>
      </c>
      <c r="C159" s="5">
        <v>0</v>
      </c>
      <c r="D159" s="5" t="s">
        <v>1602</v>
      </c>
      <c r="E159" s="6" t="str">
        <f t="shared" si="7"/>
        <v>N</v>
      </c>
      <c r="F159" s="6" t="str">
        <f t="shared" si="6"/>
        <v>N</v>
      </c>
      <c r="G159" s="6" t="str">
        <f t="shared" si="8"/>
        <v>Y</v>
      </c>
      <c r="H159" s="21">
        <v>8.4085900000000002</v>
      </c>
      <c r="I159" s="21">
        <v>0.604244</v>
      </c>
      <c r="J159" s="21">
        <v>4.7795800000000002</v>
      </c>
      <c r="K159" s="21">
        <v>1.236</v>
      </c>
      <c r="L159" s="21">
        <v>13.360099999999999</v>
      </c>
      <c r="M159" s="21">
        <v>76.860600000000005</v>
      </c>
      <c r="N159" s="41" t="s">
        <v>1093</v>
      </c>
    </row>
    <row r="160" spans="1:14" x14ac:dyDescent="0.35">
      <c r="A160" s="19" t="s">
        <v>1261</v>
      </c>
      <c r="B160" s="4" t="s">
        <v>9</v>
      </c>
      <c r="C160" s="5"/>
      <c r="D160" s="5"/>
      <c r="E160" s="6" t="str">
        <f t="shared" si="7"/>
        <v>N</v>
      </c>
      <c r="F160" s="6" t="str">
        <f t="shared" si="6"/>
        <v>N</v>
      </c>
      <c r="G160" s="6" t="str">
        <f t="shared" si="8"/>
        <v>N</v>
      </c>
      <c r="H160" s="21" t="s">
        <v>223</v>
      </c>
      <c r="I160" s="21" t="s">
        <v>223</v>
      </c>
      <c r="J160" s="21" t="s">
        <v>223</v>
      </c>
      <c r="K160" s="21" t="s">
        <v>223</v>
      </c>
      <c r="L160" s="21" t="s">
        <v>223</v>
      </c>
      <c r="M160" s="21" t="s">
        <v>223</v>
      </c>
      <c r="N160" s="50" t="s">
        <v>9</v>
      </c>
    </row>
    <row r="161" spans="1:14" x14ac:dyDescent="0.35">
      <c r="A161" s="19" t="s">
        <v>1262</v>
      </c>
      <c r="B161" s="8" t="s">
        <v>1632</v>
      </c>
      <c r="C161" s="5">
        <v>0</v>
      </c>
      <c r="D161" s="5" t="s">
        <v>1602</v>
      </c>
      <c r="E161" s="6" t="str">
        <f t="shared" si="7"/>
        <v>N</v>
      </c>
      <c r="F161" s="6" t="str">
        <f t="shared" si="6"/>
        <v>N</v>
      </c>
      <c r="G161" s="6" t="str">
        <f t="shared" si="8"/>
        <v>Y</v>
      </c>
      <c r="H161" s="21">
        <v>7.7564500000000001</v>
      </c>
      <c r="I161" s="21">
        <v>0.54906200000000005</v>
      </c>
      <c r="J161" s="21">
        <v>4.7299100000000003</v>
      </c>
      <c r="K161" s="21">
        <v>1.0225500000000001</v>
      </c>
      <c r="L161" s="21">
        <v>10.331899999999999</v>
      </c>
      <c r="M161" s="21">
        <v>69.545599999999993</v>
      </c>
      <c r="N161" s="41" t="s">
        <v>1093</v>
      </c>
    </row>
    <row r="162" spans="1:14" x14ac:dyDescent="0.35">
      <c r="A162" s="19" t="s">
        <v>1263</v>
      </c>
      <c r="B162" s="4" t="s">
        <v>1</v>
      </c>
      <c r="C162" s="5"/>
      <c r="D162" s="5"/>
      <c r="E162" s="6" t="str">
        <f t="shared" si="7"/>
        <v>N</v>
      </c>
      <c r="F162" s="6" t="str">
        <f t="shared" si="6"/>
        <v>N</v>
      </c>
      <c r="G162" s="6" t="str">
        <f t="shared" si="8"/>
        <v>N</v>
      </c>
      <c r="H162" s="21" t="s">
        <v>223</v>
      </c>
      <c r="I162" s="21" t="s">
        <v>223</v>
      </c>
      <c r="J162" s="21" t="s">
        <v>223</v>
      </c>
      <c r="K162" s="21" t="s">
        <v>223</v>
      </c>
      <c r="L162" s="21" t="s">
        <v>223</v>
      </c>
      <c r="M162" s="21" t="s">
        <v>223</v>
      </c>
      <c r="N162" s="50" t="s">
        <v>1092</v>
      </c>
    </row>
    <row r="163" spans="1:14" x14ac:dyDescent="0.35">
      <c r="A163" s="19" t="s">
        <v>1264</v>
      </c>
      <c r="B163" s="4" t="s">
        <v>967</v>
      </c>
      <c r="C163" s="5">
        <v>0</v>
      </c>
      <c r="D163" s="5" t="s">
        <v>1602</v>
      </c>
      <c r="E163" s="6" t="str">
        <f t="shared" si="7"/>
        <v>N</v>
      </c>
      <c r="F163" s="6" t="str">
        <f t="shared" si="6"/>
        <v>N</v>
      </c>
      <c r="G163" s="6" t="str">
        <f t="shared" si="8"/>
        <v>Y</v>
      </c>
      <c r="H163" s="21">
        <v>5.60975</v>
      </c>
      <c r="I163" s="21">
        <v>0.39818900000000002</v>
      </c>
      <c r="J163" s="21">
        <v>3.6373799999999998</v>
      </c>
      <c r="K163" s="21">
        <v>0.70616400000000001</v>
      </c>
      <c r="L163" s="21">
        <v>1.70933</v>
      </c>
      <c r="M163" s="21">
        <v>50.681199999999997</v>
      </c>
      <c r="N163" s="41" t="s">
        <v>1093</v>
      </c>
    </row>
    <row r="164" spans="1:14" x14ac:dyDescent="0.35">
      <c r="A164" s="19" t="s">
        <v>1265</v>
      </c>
      <c r="B164" s="4" t="s">
        <v>968</v>
      </c>
      <c r="C164" s="5">
        <v>0</v>
      </c>
      <c r="D164" s="5" t="s">
        <v>1602</v>
      </c>
      <c r="E164" s="6" t="str">
        <f t="shared" si="7"/>
        <v>N</v>
      </c>
      <c r="F164" s="6" t="str">
        <f t="shared" si="6"/>
        <v>N</v>
      </c>
      <c r="G164" s="6" t="str">
        <f t="shared" si="8"/>
        <v>Y</v>
      </c>
      <c r="H164" s="21">
        <v>9.6804900000000007</v>
      </c>
      <c r="I164" s="21">
        <v>0.66900499999999996</v>
      </c>
      <c r="J164" s="21">
        <v>5.5079200000000004</v>
      </c>
      <c r="K164" s="21">
        <v>1.2226300000000001</v>
      </c>
      <c r="L164" s="21">
        <v>20.622</v>
      </c>
      <c r="M164" s="21">
        <v>82.061800000000005</v>
      </c>
      <c r="N164" s="41" t="s">
        <v>1093</v>
      </c>
    </row>
    <row r="165" spans="1:14" x14ac:dyDescent="0.35">
      <c r="A165" s="19" t="s">
        <v>1266</v>
      </c>
      <c r="B165" s="4" t="s">
        <v>9</v>
      </c>
      <c r="C165" s="5"/>
      <c r="D165" s="5"/>
      <c r="E165" s="6" t="str">
        <f t="shared" si="7"/>
        <v>N</v>
      </c>
      <c r="F165" s="6" t="str">
        <f t="shared" si="6"/>
        <v>N</v>
      </c>
      <c r="G165" s="6" t="str">
        <f t="shared" si="8"/>
        <v>N</v>
      </c>
      <c r="H165" s="21" t="s">
        <v>223</v>
      </c>
      <c r="I165" s="21" t="s">
        <v>223</v>
      </c>
      <c r="J165" s="21" t="s">
        <v>223</v>
      </c>
      <c r="K165" s="21" t="s">
        <v>223</v>
      </c>
      <c r="L165" s="21" t="s">
        <v>223</v>
      </c>
      <c r="M165" s="21" t="s">
        <v>223</v>
      </c>
      <c r="N165" s="50" t="s">
        <v>9</v>
      </c>
    </row>
    <row r="166" spans="1:14" x14ac:dyDescent="0.35">
      <c r="A166" s="19" t="s">
        <v>1267</v>
      </c>
      <c r="B166" s="4" t="s">
        <v>969</v>
      </c>
      <c r="C166" s="5">
        <v>0</v>
      </c>
      <c r="D166" s="5" t="s">
        <v>1602</v>
      </c>
      <c r="E166" s="6" t="str">
        <f t="shared" si="7"/>
        <v>N</v>
      </c>
      <c r="F166" s="6" t="str">
        <f t="shared" si="6"/>
        <v>N</v>
      </c>
      <c r="G166" s="6" t="str">
        <f t="shared" si="8"/>
        <v>Y</v>
      </c>
      <c r="H166" s="21">
        <v>6.0663799999999997</v>
      </c>
      <c r="I166" s="21">
        <v>0.45702500000000001</v>
      </c>
      <c r="J166" s="21">
        <v>3.8011699999999999</v>
      </c>
      <c r="K166" s="21">
        <v>0.83431200000000005</v>
      </c>
      <c r="L166" s="21">
        <v>4.7374599999999996</v>
      </c>
      <c r="M166" s="21">
        <v>56.314799999999998</v>
      </c>
      <c r="N166" s="41" t="s">
        <v>1093</v>
      </c>
    </row>
    <row r="167" spans="1:14" x14ac:dyDescent="0.35">
      <c r="A167" s="19" t="s">
        <v>1268</v>
      </c>
      <c r="B167" s="4" t="s">
        <v>1651</v>
      </c>
      <c r="C167" s="5">
        <v>1</v>
      </c>
      <c r="D167" s="5" t="s">
        <v>1602</v>
      </c>
      <c r="E167" s="6" t="str">
        <f t="shared" si="7"/>
        <v>N</v>
      </c>
      <c r="F167" s="6" t="str">
        <f t="shared" si="6"/>
        <v>Y</v>
      </c>
      <c r="G167" s="6" t="str">
        <f t="shared" si="8"/>
        <v>N</v>
      </c>
      <c r="H167" s="21">
        <v>7.4764499999999998</v>
      </c>
      <c r="I167" s="21">
        <v>0.36865300000000001</v>
      </c>
      <c r="J167" s="21">
        <v>4.3934899999999999</v>
      </c>
      <c r="K167" s="21">
        <v>1.1009800000000001</v>
      </c>
      <c r="L167" s="21">
        <v>2.7053400000000001</v>
      </c>
      <c r="M167" s="21">
        <v>69.549400000000006</v>
      </c>
      <c r="N167" s="41" t="s">
        <v>1093</v>
      </c>
    </row>
    <row r="168" spans="1:14" x14ac:dyDescent="0.35">
      <c r="A168" s="19" t="s">
        <v>1269</v>
      </c>
      <c r="B168" s="4" t="s">
        <v>1652</v>
      </c>
      <c r="C168" s="5">
        <v>1</v>
      </c>
      <c r="D168" s="5" t="s">
        <v>1602</v>
      </c>
      <c r="E168" s="6" t="str">
        <f t="shared" si="7"/>
        <v>N</v>
      </c>
      <c r="F168" s="6" t="str">
        <f t="shared" si="6"/>
        <v>Y</v>
      </c>
      <c r="G168" s="6" t="str">
        <f t="shared" si="8"/>
        <v>N</v>
      </c>
      <c r="H168" s="21">
        <v>6.5300900000000004</v>
      </c>
      <c r="I168" s="21">
        <v>0.32986500000000002</v>
      </c>
      <c r="J168" s="21">
        <v>3.88849</v>
      </c>
      <c r="K168" s="21">
        <v>0.93493999999999999</v>
      </c>
      <c r="L168" s="21">
        <v>2.05274</v>
      </c>
      <c r="M168" s="21">
        <v>60.295200000000001</v>
      </c>
      <c r="N168" s="41" t="s">
        <v>1093</v>
      </c>
    </row>
    <row r="169" spans="1:14" x14ac:dyDescent="0.35">
      <c r="A169" s="19" t="s">
        <v>1270</v>
      </c>
      <c r="B169" s="4" t="s">
        <v>960</v>
      </c>
      <c r="C169" s="5">
        <v>8</v>
      </c>
      <c r="D169" s="5" t="s">
        <v>1602</v>
      </c>
      <c r="E169" s="6" t="str">
        <f t="shared" si="7"/>
        <v>N</v>
      </c>
      <c r="F169" s="6" t="str">
        <f t="shared" si="6"/>
        <v>Y</v>
      </c>
      <c r="G169" s="6" t="str">
        <f t="shared" si="8"/>
        <v>N</v>
      </c>
      <c r="H169" s="21">
        <v>9.6928699999999992</v>
      </c>
      <c r="I169" s="21">
        <v>0.46157500000000001</v>
      </c>
      <c r="J169" s="21">
        <v>6.2211999999999996</v>
      </c>
      <c r="K169" s="21">
        <v>1.2148099999999999</v>
      </c>
      <c r="L169" s="21">
        <v>1.4193100000000001</v>
      </c>
      <c r="M169" s="21">
        <v>86.934399999999997</v>
      </c>
      <c r="N169" s="41" t="s">
        <v>1093</v>
      </c>
    </row>
    <row r="170" spans="1:14" x14ac:dyDescent="0.35">
      <c r="A170" s="19" t="s">
        <v>1271</v>
      </c>
      <c r="B170" s="4" t="s">
        <v>1653</v>
      </c>
      <c r="C170" s="5">
        <v>1</v>
      </c>
      <c r="D170" s="5" t="s">
        <v>1602</v>
      </c>
      <c r="E170" s="6" t="str">
        <f t="shared" si="7"/>
        <v>N</v>
      </c>
      <c r="F170" s="6" t="str">
        <f t="shared" si="6"/>
        <v>Y</v>
      </c>
      <c r="G170" s="6" t="str">
        <f t="shared" si="8"/>
        <v>N</v>
      </c>
      <c r="H170" s="21">
        <v>8.0549099999999996</v>
      </c>
      <c r="I170" s="21">
        <v>0.39304</v>
      </c>
      <c r="J170" s="21">
        <v>4.6369300000000004</v>
      </c>
      <c r="K170" s="21">
        <v>1.08385</v>
      </c>
      <c r="L170" s="21">
        <v>3.4266200000000002</v>
      </c>
      <c r="M170" s="21">
        <v>70.892399999999995</v>
      </c>
      <c r="N170" s="41" t="s">
        <v>1093</v>
      </c>
    </row>
    <row r="171" spans="1:14" x14ac:dyDescent="0.35">
      <c r="A171" s="19" t="s">
        <v>1272</v>
      </c>
      <c r="B171" s="4" t="s">
        <v>1654</v>
      </c>
      <c r="C171" s="5">
        <v>1</v>
      </c>
      <c r="D171" s="5" t="s">
        <v>1602</v>
      </c>
      <c r="E171" s="6" t="str">
        <f t="shared" si="7"/>
        <v>N</v>
      </c>
      <c r="F171" s="6" t="str">
        <f t="shared" si="6"/>
        <v>Y</v>
      </c>
      <c r="G171" s="6" t="str">
        <f t="shared" si="8"/>
        <v>N</v>
      </c>
      <c r="H171" s="21">
        <v>8.0248699999999999</v>
      </c>
      <c r="I171" s="21">
        <v>0.37897999999999998</v>
      </c>
      <c r="J171" s="21">
        <v>4.5555000000000003</v>
      </c>
      <c r="K171" s="21">
        <v>1.04779</v>
      </c>
      <c r="L171" s="21">
        <v>3.6549700000000001</v>
      </c>
      <c r="M171" s="21">
        <v>69.088300000000004</v>
      </c>
      <c r="N171" s="41" t="s">
        <v>1093</v>
      </c>
    </row>
    <row r="172" spans="1:14" x14ac:dyDescent="0.35">
      <c r="A172" s="19" t="s">
        <v>1273</v>
      </c>
      <c r="B172" s="4" t="s">
        <v>3</v>
      </c>
      <c r="C172" s="5"/>
      <c r="D172" s="5"/>
      <c r="E172" s="6" t="str">
        <f t="shared" si="7"/>
        <v>N</v>
      </c>
      <c r="F172" s="6" t="str">
        <f t="shared" si="6"/>
        <v>N</v>
      </c>
      <c r="G172" s="6" t="str">
        <f t="shared" si="8"/>
        <v>N</v>
      </c>
      <c r="H172" s="21" t="s">
        <v>223</v>
      </c>
      <c r="I172" s="21" t="s">
        <v>223</v>
      </c>
      <c r="J172" s="21" t="s">
        <v>223</v>
      </c>
      <c r="K172" s="21" t="s">
        <v>223</v>
      </c>
      <c r="L172" s="21" t="s">
        <v>223</v>
      </c>
      <c r="M172" s="21" t="s">
        <v>223</v>
      </c>
      <c r="N172" s="50" t="s">
        <v>1096</v>
      </c>
    </row>
    <row r="173" spans="1:14" x14ac:dyDescent="0.35">
      <c r="A173" s="19" t="s">
        <v>1274</v>
      </c>
      <c r="B173" s="4" t="s">
        <v>961</v>
      </c>
      <c r="C173" s="5">
        <v>8</v>
      </c>
      <c r="D173" s="5" t="s">
        <v>1602</v>
      </c>
      <c r="E173" s="6" t="str">
        <f t="shared" si="7"/>
        <v>N</v>
      </c>
      <c r="F173" s="6" t="str">
        <f t="shared" si="6"/>
        <v>Y</v>
      </c>
      <c r="G173" s="6" t="str">
        <f t="shared" si="8"/>
        <v>N</v>
      </c>
      <c r="H173" s="21">
        <v>8.7830899999999996</v>
      </c>
      <c r="I173" s="21">
        <v>0.42858200000000002</v>
      </c>
      <c r="J173" s="21">
        <v>6.3017500000000002</v>
      </c>
      <c r="K173" s="21">
        <v>1.10023</v>
      </c>
      <c r="L173" s="21">
        <v>3.6911399999999999</v>
      </c>
      <c r="M173" s="21">
        <v>83.266999999999996</v>
      </c>
      <c r="N173" s="41" t="s">
        <v>1093</v>
      </c>
    </row>
    <row r="174" spans="1:14" x14ac:dyDescent="0.35">
      <c r="A174" s="19" t="s">
        <v>1275</v>
      </c>
      <c r="B174" s="4" t="s">
        <v>962</v>
      </c>
      <c r="C174" s="5">
        <v>8</v>
      </c>
      <c r="D174" s="5" t="s">
        <v>1602</v>
      </c>
      <c r="E174" s="6" t="str">
        <f t="shared" si="7"/>
        <v>N</v>
      </c>
      <c r="F174" s="6" t="str">
        <f t="shared" si="6"/>
        <v>Y</v>
      </c>
      <c r="G174" s="6" t="str">
        <f t="shared" si="8"/>
        <v>N</v>
      </c>
      <c r="H174" s="21">
        <v>9.1741499999999991</v>
      </c>
      <c r="I174" s="21">
        <v>0.432141</v>
      </c>
      <c r="J174" s="21">
        <v>5.8437299999999999</v>
      </c>
      <c r="K174" s="21">
        <v>1.14723</v>
      </c>
      <c r="L174" s="21">
        <v>4.2734300000000003</v>
      </c>
      <c r="M174" s="21">
        <v>81.878500000000003</v>
      </c>
      <c r="N174" s="41" t="s">
        <v>1093</v>
      </c>
    </row>
    <row r="175" spans="1:14" x14ac:dyDescent="0.35">
      <c r="A175" s="19" t="s">
        <v>1276</v>
      </c>
      <c r="B175" s="4" t="s">
        <v>963</v>
      </c>
      <c r="C175" s="5">
        <v>8</v>
      </c>
      <c r="D175" s="5" t="s">
        <v>1602</v>
      </c>
      <c r="E175" s="6" t="str">
        <f t="shared" si="7"/>
        <v>N</v>
      </c>
      <c r="F175" s="6" t="str">
        <f t="shared" si="6"/>
        <v>Y</v>
      </c>
      <c r="G175" s="6" t="str">
        <f t="shared" si="8"/>
        <v>N</v>
      </c>
      <c r="H175" s="21">
        <v>6.7386799999999996</v>
      </c>
      <c r="I175" s="21">
        <v>0.36249799999999999</v>
      </c>
      <c r="J175" s="21">
        <v>4.1358199999999998</v>
      </c>
      <c r="K175" s="21">
        <v>1.0092099999999999</v>
      </c>
      <c r="L175" s="21">
        <v>1.72845</v>
      </c>
      <c r="M175" s="21">
        <v>64.605900000000005</v>
      </c>
      <c r="N175" s="41" t="s">
        <v>1093</v>
      </c>
    </row>
    <row r="176" spans="1:14" x14ac:dyDescent="0.35">
      <c r="A176" s="19" t="s">
        <v>1277</v>
      </c>
      <c r="B176" s="4" t="s">
        <v>964</v>
      </c>
      <c r="C176" s="5">
        <v>8</v>
      </c>
      <c r="D176" s="5" t="s">
        <v>1602</v>
      </c>
      <c r="E176" s="6" t="str">
        <f t="shared" si="7"/>
        <v>N</v>
      </c>
      <c r="F176" s="6" t="str">
        <f t="shared" si="6"/>
        <v>Y</v>
      </c>
      <c r="G176" s="6" t="str">
        <f t="shared" si="8"/>
        <v>N</v>
      </c>
      <c r="H176" s="21">
        <v>7.1774500000000003</v>
      </c>
      <c r="I176" s="21">
        <v>0.38098100000000001</v>
      </c>
      <c r="J176" s="21">
        <v>4.4246699999999999</v>
      </c>
      <c r="K176" s="21">
        <v>1.13381</v>
      </c>
      <c r="L176" s="21">
        <v>2.4272399999999998</v>
      </c>
      <c r="M176" s="21">
        <v>70.828900000000004</v>
      </c>
      <c r="N176" s="41" t="s">
        <v>1093</v>
      </c>
    </row>
    <row r="177" spans="1:14" x14ac:dyDescent="0.35">
      <c r="A177" s="19" t="s">
        <v>1278</v>
      </c>
      <c r="B177" s="4" t="s">
        <v>1</v>
      </c>
      <c r="C177" s="5"/>
      <c r="D177" s="5"/>
      <c r="E177" s="6" t="str">
        <f t="shared" si="7"/>
        <v>N</v>
      </c>
      <c r="F177" s="6" t="str">
        <f t="shared" si="6"/>
        <v>N</v>
      </c>
      <c r="G177" s="6" t="str">
        <f t="shared" si="8"/>
        <v>N</v>
      </c>
      <c r="H177" s="21" t="s">
        <v>223</v>
      </c>
      <c r="I177" s="21" t="s">
        <v>223</v>
      </c>
      <c r="J177" s="21" t="s">
        <v>223</v>
      </c>
      <c r="K177" s="21" t="s">
        <v>223</v>
      </c>
      <c r="L177" s="21" t="s">
        <v>223</v>
      </c>
      <c r="M177" s="21" t="s">
        <v>223</v>
      </c>
      <c r="N177" s="50" t="s">
        <v>1092</v>
      </c>
    </row>
    <row r="178" spans="1:14" x14ac:dyDescent="0.35">
      <c r="A178" s="19" t="s">
        <v>1279</v>
      </c>
      <c r="B178" s="8" t="s">
        <v>965</v>
      </c>
      <c r="C178" s="5">
        <v>0</v>
      </c>
      <c r="D178" s="5" t="s">
        <v>1602</v>
      </c>
      <c r="E178" s="6" t="str">
        <f t="shared" si="7"/>
        <v>N</v>
      </c>
      <c r="F178" s="6" t="str">
        <f t="shared" si="6"/>
        <v>N</v>
      </c>
      <c r="G178" s="6" t="str">
        <f t="shared" si="8"/>
        <v>Y</v>
      </c>
      <c r="H178" s="21">
        <v>7.0153299999999996</v>
      </c>
      <c r="I178" s="21">
        <v>0.53675300000000004</v>
      </c>
      <c r="J178" s="21">
        <v>3.99214</v>
      </c>
      <c r="K178" s="21">
        <v>1.0492300000000001</v>
      </c>
      <c r="L178" s="21">
        <v>7.6323299999999996</v>
      </c>
      <c r="M178" s="21">
        <v>64.72</v>
      </c>
      <c r="N178" s="41" t="s">
        <v>1093</v>
      </c>
    </row>
    <row r="179" spans="1:14" x14ac:dyDescent="0.35">
      <c r="A179" s="19" t="s">
        <v>1280</v>
      </c>
      <c r="B179" s="4" t="s">
        <v>1</v>
      </c>
      <c r="C179" s="5"/>
      <c r="D179" s="5"/>
      <c r="E179" s="6" t="str">
        <f t="shared" si="7"/>
        <v>N</v>
      </c>
      <c r="F179" s="6" t="str">
        <f t="shared" si="6"/>
        <v>N</v>
      </c>
      <c r="G179" s="6" t="str">
        <f t="shared" si="8"/>
        <v>N</v>
      </c>
      <c r="H179" s="21" t="s">
        <v>223</v>
      </c>
      <c r="I179" s="21" t="s">
        <v>223</v>
      </c>
      <c r="J179" s="21" t="s">
        <v>223</v>
      </c>
      <c r="K179" s="21" t="s">
        <v>223</v>
      </c>
      <c r="L179" s="21" t="s">
        <v>223</v>
      </c>
      <c r="M179" s="21" t="s">
        <v>223</v>
      </c>
      <c r="N179" s="50" t="s">
        <v>1092</v>
      </c>
    </row>
    <row r="180" spans="1:14" x14ac:dyDescent="0.35">
      <c r="A180" s="19" t="s">
        <v>1281</v>
      </c>
      <c r="B180" s="4" t="s">
        <v>970</v>
      </c>
      <c r="C180" s="5">
        <v>8</v>
      </c>
      <c r="D180" s="5" t="s">
        <v>1602</v>
      </c>
      <c r="E180" s="6" t="str">
        <f t="shared" si="7"/>
        <v>N</v>
      </c>
      <c r="F180" s="6" t="str">
        <f t="shared" si="6"/>
        <v>Y</v>
      </c>
      <c r="G180" s="6" t="str">
        <f t="shared" si="8"/>
        <v>N</v>
      </c>
      <c r="H180" s="21">
        <v>9.2866400000000002</v>
      </c>
      <c r="I180" s="21">
        <v>0.44586799999999999</v>
      </c>
      <c r="J180" s="21">
        <v>5.3970500000000001</v>
      </c>
      <c r="K180" s="21">
        <v>1.21489</v>
      </c>
      <c r="L180" s="21">
        <v>4.5423200000000001</v>
      </c>
      <c r="M180" s="21">
        <v>80.974100000000007</v>
      </c>
      <c r="N180" s="41" t="s">
        <v>1093</v>
      </c>
    </row>
    <row r="181" spans="1:14" x14ac:dyDescent="0.35">
      <c r="A181" s="19" t="s">
        <v>1282</v>
      </c>
      <c r="B181" s="4" t="s">
        <v>25</v>
      </c>
      <c r="C181" s="5"/>
      <c r="D181" s="5"/>
      <c r="E181" s="6" t="str">
        <f t="shared" si="7"/>
        <v>N</v>
      </c>
      <c r="F181" s="6" t="str">
        <f t="shared" si="6"/>
        <v>N</v>
      </c>
      <c r="G181" s="6" t="str">
        <f t="shared" si="8"/>
        <v>N</v>
      </c>
      <c r="H181" s="21" t="s">
        <v>223</v>
      </c>
      <c r="I181" s="21" t="s">
        <v>223</v>
      </c>
      <c r="J181" s="21" t="s">
        <v>223</v>
      </c>
      <c r="K181" s="21" t="s">
        <v>223</v>
      </c>
      <c r="L181" s="21" t="s">
        <v>223</v>
      </c>
      <c r="M181" s="21" t="s">
        <v>223</v>
      </c>
      <c r="N181" s="27" t="s">
        <v>1794</v>
      </c>
    </row>
    <row r="182" spans="1:14" x14ac:dyDescent="0.35">
      <c r="A182" s="19" t="s">
        <v>1283</v>
      </c>
      <c r="B182" s="4" t="s">
        <v>25</v>
      </c>
      <c r="C182" s="5"/>
      <c r="D182" s="5"/>
      <c r="E182" s="6" t="str">
        <f t="shared" si="7"/>
        <v>N</v>
      </c>
      <c r="F182" s="6" t="str">
        <f t="shared" si="6"/>
        <v>N</v>
      </c>
      <c r="G182" s="6" t="str">
        <f t="shared" si="8"/>
        <v>N</v>
      </c>
      <c r="H182" s="21" t="s">
        <v>223</v>
      </c>
      <c r="I182" s="21" t="s">
        <v>223</v>
      </c>
      <c r="J182" s="21" t="s">
        <v>223</v>
      </c>
      <c r="K182" s="21" t="s">
        <v>223</v>
      </c>
      <c r="L182" s="21" t="s">
        <v>223</v>
      </c>
      <c r="M182" s="21" t="s">
        <v>223</v>
      </c>
      <c r="N182" s="27" t="s">
        <v>1794</v>
      </c>
    </row>
    <row r="183" spans="1:14" x14ac:dyDescent="0.35">
      <c r="A183" s="19" t="s">
        <v>1284</v>
      </c>
      <c r="B183" s="8" t="s">
        <v>1633</v>
      </c>
      <c r="C183" s="5">
        <v>0</v>
      </c>
      <c r="D183" s="5" t="s">
        <v>1602</v>
      </c>
      <c r="E183" s="6" t="str">
        <f t="shared" si="7"/>
        <v>N</v>
      </c>
      <c r="F183" s="6" t="str">
        <f t="shared" si="6"/>
        <v>N</v>
      </c>
      <c r="G183" s="6" t="str">
        <f t="shared" si="8"/>
        <v>Y</v>
      </c>
      <c r="H183" s="21">
        <v>9.2824399999999994</v>
      </c>
      <c r="I183" s="21">
        <v>0.64956999999999998</v>
      </c>
      <c r="J183" s="21">
        <v>5.2311100000000001</v>
      </c>
      <c r="K183" s="21">
        <v>1.2411700000000001</v>
      </c>
      <c r="L183" s="21">
        <v>17.813400000000001</v>
      </c>
      <c r="M183" s="21">
        <v>80.577399999999997</v>
      </c>
      <c r="N183" s="41" t="s">
        <v>1093</v>
      </c>
    </row>
    <row r="184" spans="1:14" x14ac:dyDescent="0.35">
      <c r="A184" s="19" t="s">
        <v>1285</v>
      </c>
      <c r="B184" s="4" t="s">
        <v>976</v>
      </c>
      <c r="C184" s="5">
        <v>0</v>
      </c>
      <c r="D184" s="5" t="s">
        <v>1602</v>
      </c>
      <c r="E184" s="6" t="str">
        <f t="shared" si="7"/>
        <v>N</v>
      </c>
      <c r="F184" s="6" t="str">
        <f t="shared" si="6"/>
        <v>N</v>
      </c>
      <c r="G184" s="6" t="str">
        <f t="shared" si="8"/>
        <v>Y</v>
      </c>
      <c r="H184" s="21">
        <v>9.0220300000000009</v>
      </c>
      <c r="I184" s="21">
        <v>0.65187099999999998</v>
      </c>
      <c r="J184" s="21">
        <v>5.40374</v>
      </c>
      <c r="K184" s="21">
        <v>1.1882200000000001</v>
      </c>
      <c r="L184" s="21">
        <v>15.3973</v>
      </c>
      <c r="M184" s="21">
        <v>80.130200000000002</v>
      </c>
      <c r="N184" s="41" t="s">
        <v>1093</v>
      </c>
    </row>
    <row r="185" spans="1:14" x14ac:dyDescent="0.35">
      <c r="A185" s="19" t="s">
        <v>1286</v>
      </c>
      <c r="B185" s="4" t="s">
        <v>977</v>
      </c>
      <c r="C185" s="5">
        <v>0</v>
      </c>
      <c r="D185" s="5" t="s">
        <v>1602</v>
      </c>
      <c r="E185" s="6" t="str">
        <f t="shared" si="7"/>
        <v>N</v>
      </c>
      <c r="F185" s="6" t="str">
        <f t="shared" si="6"/>
        <v>N</v>
      </c>
      <c r="G185" s="6" t="str">
        <f t="shared" si="8"/>
        <v>Y</v>
      </c>
      <c r="H185" s="21">
        <v>6.5844300000000002</v>
      </c>
      <c r="I185" s="21">
        <v>0.47236600000000001</v>
      </c>
      <c r="J185" s="21">
        <v>4.5106299999999999</v>
      </c>
      <c r="K185" s="21">
        <v>0.79567699999999997</v>
      </c>
      <c r="L185" s="21">
        <v>5.6878399999999996</v>
      </c>
      <c r="M185" s="21">
        <v>59.908299999999997</v>
      </c>
      <c r="N185" s="41" t="s">
        <v>1093</v>
      </c>
    </row>
    <row r="186" spans="1:14" x14ac:dyDescent="0.35">
      <c r="A186" s="19" t="s">
        <v>1287</v>
      </c>
      <c r="B186" s="4" t="s">
        <v>25</v>
      </c>
      <c r="C186" s="5"/>
      <c r="D186" s="5"/>
      <c r="E186" s="6" t="str">
        <f t="shared" si="7"/>
        <v>N</v>
      </c>
      <c r="F186" s="6" t="str">
        <f t="shared" si="6"/>
        <v>N</v>
      </c>
      <c r="G186" s="6" t="str">
        <f t="shared" si="8"/>
        <v>N</v>
      </c>
      <c r="H186" s="21" t="s">
        <v>223</v>
      </c>
      <c r="I186" s="21" t="s">
        <v>223</v>
      </c>
      <c r="J186" s="21" t="s">
        <v>223</v>
      </c>
      <c r="K186" s="21" t="s">
        <v>223</v>
      </c>
      <c r="L186" s="21" t="s">
        <v>223</v>
      </c>
      <c r="M186" s="21" t="s">
        <v>223</v>
      </c>
      <c r="N186" s="27" t="s">
        <v>1794</v>
      </c>
    </row>
    <row r="187" spans="1:14" x14ac:dyDescent="0.35">
      <c r="A187" s="19" t="s">
        <v>1288</v>
      </c>
      <c r="B187" s="4" t="s">
        <v>1655</v>
      </c>
      <c r="C187" s="5">
        <v>1</v>
      </c>
      <c r="D187" s="5" t="s">
        <v>1602</v>
      </c>
      <c r="E187" s="6" t="str">
        <f t="shared" si="7"/>
        <v>N</v>
      </c>
      <c r="F187" s="6" t="str">
        <f t="shared" si="6"/>
        <v>Y</v>
      </c>
      <c r="G187" s="6" t="str">
        <f t="shared" si="8"/>
        <v>N</v>
      </c>
      <c r="H187" s="21">
        <v>6.2475800000000001</v>
      </c>
      <c r="I187" s="21">
        <v>0.30115799999999998</v>
      </c>
      <c r="J187" s="21">
        <v>4.7482699999999998</v>
      </c>
      <c r="K187" s="21">
        <v>0.81248399999999998</v>
      </c>
      <c r="L187" s="21">
        <v>0.97197</v>
      </c>
      <c r="M187" s="21">
        <v>62.111899999999999</v>
      </c>
      <c r="N187" s="41" t="s">
        <v>1093</v>
      </c>
    </row>
    <row r="188" spans="1:14" x14ac:dyDescent="0.35">
      <c r="A188" s="19" t="s">
        <v>1289</v>
      </c>
      <c r="B188" s="4" t="s">
        <v>1656</v>
      </c>
      <c r="C188" s="5">
        <v>1</v>
      </c>
      <c r="D188" s="5" t="s">
        <v>1602</v>
      </c>
      <c r="E188" s="6" t="str">
        <f t="shared" si="7"/>
        <v>N</v>
      </c>
      <c r="F188" s="6" t="str">
        <f t="shared" si="6"/>
        <v>Y</v>
      </c>
      <c r="G188" s="6" t="str">
        <f t="shared" si="8"/>
        <v>N</v>
      </c>
      <c r="H188" s="21">
        <v>4.74254</v>
      </c>
      <c r="I188" s="21">
        <v>0.23356199999999999</v>
      </c>
      <c r="J188" s="21">
        <v>3.09362</v>
      </c>
      <c r="K188" s="21">
        <v>0.77271299999999998</v>
      </c>
      <c r="L188" s="21">
        <v>0.51516799999999996</v>
      </c>
      <c r="M188" s="21">
        <v>48.892600000000002</v>
      </c>
      <c r="N188" s="41" t="s">
        <v>1093</v>
      </c>
    </row>
    <row r="189" spans="1:14" x14ac:dyDescent="0.35">
      <c r="A189" s="19" t="s">
        <v>1290</v>
      </c>
      <c r="B189" s="4" t="s">
        <v>1657</v>
      </c>
      <c r="C189" s="5">
        <v>1</v>
      </c>
      <c r="D189" s="5" t="s">
        <v>1602</v>
      </c>
      <c r="E189" s="6" t="str">
        <f t="shared" si="7"/>
        <v>N</v>
      </c>
      <c r="F189" s="6" t="str">
        <f t="shared" si="6"/>
        <v>Y</v>
      </c>
      <c r="G189" s="6" t="str">
        <f t="shared" si="8"/>
        <v>N</v>
      </c>
      <c r="H189" s="21">
        <v>6.4335800000000001</v>
      </c>
      <c r="I189" s="21">
        <v>0.33383200000000002</v>
      </c>
      <c r="J189" s="21">
        <v>4.1597999999999997</v>
      </c>
      <c r="K189" s="21">
        <v>0.84720600000000001</v>
      </c>
      <c r="L189" s="21">
        <v>1.4209799999999999</v>
      </c>
      <c r="M189" s="21">
        <v>59.365000000000002</v>
      </c>
      <c r="N189" s="41" t="s">
        <v>1093</v>
      </c>
    </row>
    <row r="190" spans="1:14" x14ac:dyDescent="0.35">
      <c r="A190" s="19" t="s">
        <v>1291</v>
      </c>
      <c r="B190" s="8" t="s">
        <v>1658</v>
      </c>
      <c r="C190" s="5">
        <v>1</v>
      </c>
      <c r="D190" s="5" t="s">
        <v>1602</v>
      </c>
      <c r="E190" s="6" t="str">
        <f t="shared" si="7"/>
        <v>N</v>
      </c>
      <c r="F190" s="6" t="str">
        <f t="shared" si="6"/>
        <v>Y</v>
      </c>
      <c r="G190" s="6" t="str">
        <f t="shared" si="8"/>
        <v>N</v>
      </c>
      <c r="H190" s="21">
        <v>6.1504799999999999</v>
      </c>
      <c r="I190" s="21">
        <v>0.33032600000000001</v>
      </c>
      <c r="J190" s="21">
        <v>3.96834</v>
      </c>
      <c r="K190" s="21">
        <v>0.87444599999999995</v>
      </c>
      <c r="L190" s="21">
        <v>1.0454000000000001</v>
      </c>
      <c r="M190" s="21">
        <v>58.907499999999999</v>
      </c>
      <c r="N190" s="41" t="s">
        <v>1093</v>
      </c>
    </row>
    <row r="191" spans="1:14" x14ac:dyDescent="0.35">
      <c r="A191" s="19" t="s">
        <v>1292</v>
      </c>
      <c r="B191" s="4" t="s">
        <v>971</v>
      </c>
      <c r="C191" s="5">
        <v>8</v>
      </c>
      <c r="D191" s="5" t="s">
        <v>1602</v>
      </c>
      <c r="E191" s="6" t="str">
        <f t="shared" si="7"/>
        <v>N</v>
      </c>
      <c r="F191" s="6" t="str">
        <f t="shared" si="6"/>
        <v>Y</v>
      </c>
      <c r="G191" s="6" t="str">
        <f t="shared" si="8"/>
        <v>N</v>
      </c>
      <c r="H191" s="21">
        <v>9.8024299999999993</v>
      </c>
      <c r="I191" s="21">
        <v>0.46279599999999999</v>
      </c>
      <c r="J191" s="21">
        <v>5.9828299999999999</v>
      </c>
      <c r="K191" s="21">
        <v>1.2079299999999999</v>
      </c>
      <c r="L191" s="21">
        <v>1.4105399999999999</v>
      </c>
      <c r="M191" s="21">
        <v>85.010900000000007</v>
      </c>
      <c r="N191" s="41" t="s">
        <v>1093</v>
      </c>
    </row>
    <row r="192" spans="1:14" x14ac:dyDescent="0.35">
      <c r="A192" s="19" t="s">
        <v>1293</v>
      </c>
      <c r="B192" s="4" t="s">
        <v>9</v>
      </c>
      <c r="C192" s="5"/>
      <c r="D192" s="5"/>
      <c r="E192" s="6" t="str">
        <f t="shared" si="7"/>
        <v>N</v>
      </c>
      <c r="F192" s="6" t="str">
        <f t="shared" si="6"/>
        <v>N</v>
      </c>
      <c r="G192" s="6" t="str">
        <f t="shared" si="8"/>
        <v>N</v>
      </c>
      <c r="H192" s="21" t="s">
        <v>223</v>
      </c>
      <c r="I192" s="21" t="s">
        <v>223</v>
      </c>
      <c r="J192" s="21" t="s">
        <v>223</v>
      </c>
      <c r="K192" s="21" t="s">
        <v>223</v>
      </c>
      <c r="L192" s="21" t="s">
        <v>223</v>
      </c>
      <c r="M192" s="21" t="s">
        <v>223</v>
      </c>
      <c r="N192" s="50" t="s">
        <v>9</v>
      </c>
    </row>
    <row r="193" spans="1:14" x14ac:dyDescent="0.35">
      <c r="A193" s="19" t="s">
        <v>1294</v>
      </c>
      <c r="B193" s="4" t="s">
        <v>1659</v>
      </c>
      <c r="C193" s="5">
        <v>1</v>
      </c>
      <c r="D193" s="5" t="s">
        <v>1602</v>
      </c>
      <c r="E193" s="6" t="str">
        <f t="shared" si="7"/>
        <v>N</v>
      </c>
      <c r="F193" s="6" t="str">
        <f t="shared" si="6"/>
        <v>Y</v>
      </c>
      <c r="G193" s="6" t="str">
        <f t="shared" si="8"/>
        <v>N</v>
      </c>
      <c r="H193" s="21">
        <v>8.5601900000000004</v>
      </c>
      <c r="I193" s="21">
        <v>0.37874999999999998</v>
      </c>
      <c r="J193" s="21">
        <v>4.4700600000000001</v>
      </c>
      <c r="K193" s="21">
        <v>1.13347</v>
      </c>
      <c r="L193" s="21">
        <v>0.23116800000000001</v>
      </c>
      <c r="M193" s="21">
        <v>71.180499999999995</v>
      </c>
      <c r="N193" s="41" t="s">
        <v>1093</v>
      </c>
    </row>
    <row r="194" spans="1:14" x14ac:dyDescent="0.35">
      <c r="A194" s="19" t="s">
        <v>1295</v>
      </c>
      <c r="B194" s="4" t="s">
        <v>1660</v>
      </c>
      <c r="C194" s="5">
        <v>1</v>
      </c>
      <c r="D194" s="5" t="s">
        <v>1602</v>
      </c>
      <c r="E194" s="6" t="str">
        <f t="shared" si="7"/>
        <v>N</v>
      </c>
      <c r="F194" s="6" t="str">
        <f t="shared" si="6"/>
        <v>Y</v>
      </c>
      <c r="G194" s="6" t="str">
        <f t="shared" si="8"/>
        <v>N</v>
      </c>
      <c r="H194" s="21">
        <v>8.7251300000000001</v>
      </c>
      <c r="I194" s="21">
        <v>0.36110100000000001</v>
      </c>
      <c r="J194" s="21">
        <v>4.5456300000000001</v>
      </c>
      <c r="K194" s="21">
        <v>1.15232</v>
      </c>
      <c r="L194" s="21">
        <v>0.71060000000000001</v>
      </c>
      <c r="M194" s="21">
        <v>72.373999999999995</v>
      </c>
      <c r="N194" s="41" t="s">
        <v>1093</v>
      </c>
    </row>
    <row r="195" spans="1:14" x14ac:dyDescent="0.35">
      <c r="A195" s="19" t="s">
        <v>1296</v>
      </c>
      <c r="B195" s="4" t="s">
        <v>972</v>
      </c>
      <c r="C195" s="5">
        <v>8</v>
      </c>
      <c r="D195" s="5" t="s">
        <v>1602</v>
      </c>
      <c r="E195" s="6" t="str">
        <f t="shared" si="7"/>
        <v>N</v>
      </c>
      <c r="F195" s="6" t="str">
        <f t="shared" si="6"/>
        <v>Y</v>
      </c>
      <c r="G195" s="6" t="str">
        <f t="shared" si="8"/>
        <v>N</v>
      </c>
      <c r="H195" s="21">
        <v>7.93398</v>
      </c>
      <c r="I195" s="21">
        <v>0.39578099999999999</v>
      </c>
      <c r="J195" s="21">
        <v>4.7144500000000003</v>
      </c>
      <c r="K195" s="21">
        <v>1.14133</v>
      </c>
      <c r="L195" s="21">
        <v>2.89995</v>
      </c>
      <c r="M195" s="21">
        <v>73.353399999999993</v>
      </c>
      <c r="N195" s="41" t="s">
        <v>1093</v>
      </c>
    </row>
    <row r="196" spans="1:14" x14ac:dyDescent="0.35">
      <c r="A196" s="19" t="s">
        <v>1297</v>
      </c>
      <c r="B196" s="4" t="s">
        <v>924</v>
      </c>
      <c r="C196" s="5"/>
      <c r="D196" s="5"/>
      <c r="E196" s="6" t="str">
        <f t="shared" si="7"/>
        <v>N</v>
      </c>
      <c r="F196" s="6" t="str">
        <f t="shared" ref="F196:F259" si="9">IF(
AND(
LEFT(B196,3)="MSI",E196="N"),"Y","N")</f>
        <v>N</v>
      </c>
      <c r="G196" s="6" t="str">
        <f t="shared" si="8"/>
        <v>N</v>
      </c>
      <c r="H196" s="21" t="s">
        <v>223</v>
      </c>
      <c r="I196" s="21" t="s">
        <v>223</v>
      </c>
      <c r="J196" s="21" t="s">
        <v>223</v>
      </c>
      <c r="K196" s="21" t="s">
        <v>223</v>
      </c>
      <c r="L196" s="21" t="s">
        <v>223</v>
      </c>
      <c r="M196" s="21" t="s">
        <v>223</v>
      </c>
      <c r="N196" s="50" t="s">
        <v>1092</v>
      </c>
    </row>
    <row r="197" spans="1:14" x14ac:dyDescent="0.35">
      <c r="A197" s="19" t="s">
        <v>1298</v>
      </c>
      <c r="B197" s="4" t="s">
        <v>973</v>
      </c>
      <c r="C197" s="5">
        <v>8</v>
      </c>
      <c r="D197" s="5" t="s">
        <v>1602</v>
      </c>
      <c r="E197" s="6" t="str">
        <f t="shared" ref="E197:E260" si="10">IF(LEFT(B197,5)="MSIOD","Y","N")</f>
        <v>N</v>
      </c>
      <c r="F197" s="6" t="str">
        <f t="shared" si="9"/>
        <v>Y</v>
      </c>
      <c r="G197" s="6" t="str">
        <f t="shared" ref="G197:G260" si="11">IF(LEFT(B197,5)="DDRIO","Y","N")</f>
        <v>N</v>
      </c>
      <c r="H197" s="21">
        <v>5.8103899999999999</v>
      </c>
      <c r="I197" s="21">
        <v>0.32448700000000003</v>
      </c>
      <c r="J197" s="21">
        <v>3.7351100000000002</v>
      </c>
      <c r="K197" s="21">
        <v>0.95993300000000004</v>
      </c>
      <c r="L197" s="21">
        <v>0.69886499999999996</v>
      </c>
      <c r="M197" s="21">
        <v>59.878599999999999</v>
      </c>
      <c r="N197" s="41" t="s">
        <v>1093</v>
      </c>
    </row>
    <row r="198" spans="1:14" x14ac:dyDescent="0.35">
      <c r="A198" s="19" t="s">
        <v>1299</v>
      </c>
      <c r="B198" s="4" t="s">
        <v>974</v>
      </c>
      <c r="C198" s="5">
        <v>8</v>
      </c>
      <c r="D198" s="5" t="s">
        <v>1602</v>
      </c>
      <c r="E198" s="6" t="str">
        <f t="shared" si="10"/>
        <v>N</v>
      </c>
      <c r="F198" s="6" t="str">
        <f t="shared" si="9"/>
        <v>Y</v>
      </c>
      <c r="G198" s="6" t="str">
        <f t="shared" si="11"/>
        <v>N</v>
      </c>
      <c r="H198" s="21">
        <v>6.2241600000000004</v>
      </c>
      <c r="I198" s="21">
        <v>0.33737899999999998</v>
      </c>
      <c r="J198" s="21">
        <v>3.9592700000000001</v>
      </c>
      <c r="K198" s="21">
        <v>1.032</v>
      </c>
      <c r="L198" s="21">
        <v>1.14978</v>
      </c>
      <c r="M198" s="21">
        <v>63.921399999999998</v>
      </c>
      <c r="N198" s="41" t="s">
        <v>1093</v>
      </c>
    </row>
    <row r="199" spans="1:14" x14ac:dyDescent="0.35">
      <c r="A199" s="19" t="s">
        <v>1300</v>
      </c>
      <c r="B199" s="4" t="s">
        <v>975</v>
      </c>
      <c r="C199" s="5">
        <v>8</v>
      </c>
      <c r="D199" s="5" t="s">
        <v>1602</v>
      </c>
      <c r="E199" s="6" t="str">
        <f t="shared" si="10"/>
        <v>N</v>
      </c>
      <c r="F199" s="6" t="str">
        <f t="shared" si="9"/>
        <v>Y</v>
      </c>
      <c r="G199" s="6" t="str">
        <f t="shared" si="11"/>
        <v>N</v>
      </c>
      <c r="H199" s="21">
        <v>7.8309600000000001</v>
      </c>
      <c r="I199" s="21">
        <v>0.38759300000000002</v>
      </c>
      <c r="J199" s="21">
        <v>5.2340600000000004</v>
      </c>
      <c r="K199" s="21">
        <v>0.90188299999999999</v>
      </c>
      <c r="L199" s="21">
        <v>2.4839099999999998</v>
      </c>
      <c r="M199" s="21">
        <v>68.706000000000003</v>
      </c>
      <c r="N199" s="41" t="s">
        <v>1093</v>
      </c>
    </row>
    <row r="200" spans="1:14" x14ac:dyDescent="0.35">
      <c r="A200" s="19" t="s">
        <v>1301</v>
      </c>
      <c r="B200" s="4" t="s">
        <v>10</v>
      </c>
      <c r="C200" s="5"/>
      <c r="D200" s="5"/>
      <c r="E200" s="6" t="str">
        <f t="shared" si="10"/>
        <v>N</v>
      </c>
      <c r="F200" s="6" t="str">
        <f t="shared" si="9"/>
        <v>N</v>
      </c>
      <c r="G200" s="6" t="str">
        <f t="shared" si="11"/>
        <v>N</v>
      </c>
      <c r="H200" s="21" t="s">
        <v>223</v>
      </c>
      <c r="I200" s="21" t="s">
        <v>223</v>
      </c>
      <c r="J200" s="21" t="s">
        <v>223</v>
      </c>
      <c r="K200" s="21" t="s">
        <v>223</v>
      </c>
      <c r="L200" s="21" t="s">
        <v>223</v>
      </c>
      <c r="M200" s="21" t="s">
        <v>223</v>
      </c>
      <c r="N200" s="50" t="s">
        <v>9</v>
      </c>
    </row>
    <row r="201" spans="1:14" x14ac:dyDescent="0.35">
      <c r="A201" s="19" t="s">
        <v>1302</v>
      </c>
      <c r="B201" s="4" t="s">
        <v>11</v>
      </c>
      <c r="C201" s="5"/>
      <c r="D201" s="5"/>
      <c r="E201" s="6" t="str">
        <f t="shared" si="10"/>
        <v>N</v>
      </c>
      <c r="F201" s="6" t="str">
        <f t="shared" si="9"/>
        <v>N</v>
      </c>
      <c r="G201" s="6" t="str">
        <f t="shared" si="11"/>
        <v>N</v>
      </c>
      <c r="H201" s="21" t="s">
        <v>223</v>
      </c>
      <c r="I201" s="21" t="s">
        <v>223</v>
      </c>
      <c r="J201" s="21" t="s">
        <v>223</v>
      </c>
      <c r="K201" s="21" t="s">
        <v>223</v>
      </c>
      <c r="L201" s="21" t="s">
        <v>223</v>
      </c>
      <c r="M201" s="21" t="s">
        <v>223</v>
      </c>
      <c r="N201" s="27" t="s">
        <v>1592</v>
      </c>
    </row>
    <row r="202" spans="1:14" x14ac:dyDescent="0.35">
      <c r="A202" s="19" t="s">
        <v>1303</v>
      </c>
      <c r="B202" s="4" t="s">
        <v>978</v>
      </c>
      <c r="C202" s="5">
        <v>8</v>
      </c>
      <c r="D202" s="5" t="s">
        <v>1602</v>
      </c>
      <c r="E202" s="6" t="str">
        <f t="shared" si="10"/>
        <v>N</v>
      </c>
      <c r="F202" s="6" t="str">
        <f t="shared" si="9"/>
        <v>Y</v>
      </c>
      <c r="G202" s="6" t="str">
        <f t="shared" si="11"/>
        <v>N</v>
      </c>
      <c r="H202" s="21">
        <v>9.3608600000000006</v>
      </c>
      <c r="I202" s="21">
        <v>0.45028299999999999</v>
      </c>
      <c r="J202" s="21">
        <v>5.4718400000000003</v>
      </c>
      <c r="K202" s="21">
        <v>1.19007</v>
      </c>
      <c r="L202" s="21">
        <v>4.64072</v>
      </c>
      <c r="M202" s="21">
        <v>80.696299999999994</v>
      </c>
      <c r="N202" s="41" t="s">
        <v>1093</v>
      </c>
    </row>
    <row r="203" spans="1:14" x14ac:dyDescent="0.35">
      <c r="A203" s="19" t="s">
        <v>1304</v>
      </c>
      <c r="B203" s="4" t="s">
        <v>8</v>
      </c>
      <c r="C203" s="5"/>
      <c r="D203" s="5"/>
      <c r="E203" s="6" t="str">
        <f t="shared" si="10"/>
        <v>N</v>
      </c>
      <c r="F203" s="6" t="str">
        <f t="shared" si="9"/>
        <v>N</v>
      </c>
      <c r="G203" s="6" t="str">
        <f t="shared" si="11"/>
        <v>N</v>
      </c>
      <c r="H203" s="21" t="s">
        <v>223</v>
      </c>
      <c r="I203" s="21" t="s">
        <v>223</v>
      </c>
      <c r="J203" s="21" t="s">
        <v>223</v>
      </c>
      <c r="K203" s="21" t="s">
        <v>223</v>
      </c>
      <c r="L203" s="21" t="s">
        <v>223</v>
      </c>
      <c r="M203" s="21" t="s">
        <v>223</v>
      </c>
      <c r="N203" s="50" t="s">
        <v>1793</v>
      </c>
    </row>
    <row r="204" spans="1:14" x14ac:dyDescent="0.35">
      <c r="A204" s="19" t="s">
        <v>1305</v>
      </c>
      <c r="B204" s="4" t="s">
        <v>9</v>
      </c>
      <c r="C204" s="5"/>
      <c r="D204" s="5"/>
      <c r="E204" s="6" t="str">
        <f t="shared" si="10"/>
        <v>N</v>
      </c>
      <c r="F204" s="6" t="str">
        <f t="shared" si="9"/>
        <v>N</v>
      </c>
      <c r="G204" s="6" t="str">
        <f t="shared" si="11"/>
        <v>N</v>
      </c>
      <c r="H204" s="21" t="s">
        <v>223</v>
      </c>
      <c r="I204" s="21" t="s">
        <v>223</v>
      </c>
      <c r="J204" s="21" t="s">
        <v>223</v>
      </c>
      <c r="K204" s="21" t="s">
        <v>223</v>
      </c>
      <c r="L204" s="21" t="s">
        <v>223</v>
      </c>
      <c r="M204" s="21" t="s">
        <v>223</v>
      </c>
      <c r="N204" s="50" t="s">
        <v>9</v>
      </c>
    </row>
    <row r="205" spans="1:14" x14ac:dyDescent="0.35">
      <c r="A205" s="19" t="s">
        <v>1306</v>
      </c>
      <c r="B205" s="4" t="s">
        <v>1</v>
      </c>
      <c r="C205" s="5"/>
      <c r="D205" s="5"/>
      <c r="E205" s="6" t="str">
        <f t="shared" si="10"/>
        <v>N</v>
      </c>
      <c r="F205" s="6" t="str">
        <f t="shared" si="9"/>
        <v>N</v>
      </c>
      <c r="G205" s="6" t="str">
        <f t="shared" si="11"/>
        <v>N</v>
      </c>
      <c r="H205" s="21" t="s">
        <v>223</v>
      </c>
      <c r="I205" s="21" t="s">
        <v>223</v>
      </c>
      <c r="J205" s="21" t="s">
        <v>223</v>
      </c>
      <c r="K205" s="21" t="s">
        <v>223</v>
      </c>
      <c r="L205" s="21" t="s">
        <v>223</v>
      </c>
      <c r="M205" s="21" t="s">
        <v>223</v>
      </c>
      <c r="N205" s="50" t="s">
        <v>1092</v>
      </c>
    </row>
    <row r="206" spans="1:14" x14ac:dyDescent="0.35">
      <c r="A206" s="19" t="s">
        <v>1307</v>
      </c>
      <c r="B206" s="4" t="s">
        <v>9</v>
      </c>
      <c r="C206" s="5"/>
      <c r="D206" s="5"/>
      <c r="E206" s="6" t="str">
        <f t="shared" si="10"/>
        <v>N</v>
      </c>
      <c r="F206" s="6" t="str">
        <f t="shared" si="9"/>
        <v>N</v>
      </c>
      <c r="G206" s="6" t="str">
        <f t="shared" si="11"/>
        <v>N</v>
      </c>
      <c r="H206" s="21" t="s">
        <v>223</v>
      </c>
      <c r="I206" s="21" t="s">
        <v>223</v>
      </c>
      <c r="J206" s="21" t="s">
        <v>223</v>
      </c>
      <c r="K206" s="21" t="s">
        <v>223</v>
      </c>
      <c r="L206" s="21" t="s">
        <v>223</v>
      </c>
      <c r="M206" s="21" t="s">
        <v>223</v>
      </c>
      <c r="N206" s="50" t="s">
        <v>9</v>
      </c>
    </row>
    <row r="207" spans="1:14" x14ac:dyDescent="0.35">
      <c r="A207" s="19" t="s">
        <v>1308</v>
      </c>
      <c r="B207" s="4" t="s">
        <v>1</v>
      </c>
      <c r="C207" s="5"/>
      <c r="D207" s="5"/>
      <c r="E207" s="6" t="str">
        <f t="shared" si="10"/>
        <v>N</v>
      </c>
      <c r="F207" s="6" t="str">
        <f t="shared" si="9"/>
        <v>N</v>
      </c>
      <c r="G207" s="6" t="str">
        <f t="shared" si="11"/>
        <v>N</v>
      </c>
      <c r="H207" s="21" t="s">
        <v>223</v>
      </c>
      <c r="I207" s="21" t="s">
        <v>223</v>
      </c>
      <c r="J207" s="21" t="s">
        <v>223</v>
      </c>
      <c r="K207" s="21" t="s">
        <v>223</v>
      </c>
      <c r="L207" s="21" t="s">
        <v>223</v>
      </c>
      <c r="M207" s="21" t="s">
        <v>223</v>
      </c>
      <c r="N207" s="50" t="s">
        <v>1092</v>
      </c>
    </row>
    <row r="208" spans="1:14" x14ac:dyDescent="0.35">
      <c r="A208" s="19" t="s">
        <v>1309</v>
      </c>
      <c r="B208" s="4" t="s">
        <v>12</v>
      </c>
      <c r="C208" s="5"/>
      <c r="D208" s="5"/>
      <c r="E208" s="6" t="str">
        <f t="shared" si="10"/>
        <v>N</v>
      </c>
      <c r="F208" s="6" t="str">
        <f t="shared" si="9"/>
        <v>N</v>
      </c>
      <c r="G208" s="6" t="str">
        <f t="shared" si="11"/>
        <v>N</v>
      </c>
      <c r="H208" s="21" t="s">
        <v>223</v>
      </c>
      <c r="I208" s="21" t="s">
        <v>223</v>
      </c>
      <c r="J208" s="21" t="s">
        <v>223</v>
      </c>
      <c r="K208" s="21" t="s">
        <v>223</v>
      </c>
      <c r="L208" s="21" t="s">
        <v>223</v>
      </c>
      <c r="M208" s="21" t="s">
        <v>223</v>
      </c>
      <c r="N208" s="51" t="s">
        <v>1592</v>
      </c>
    </row>
    <row r="209" spans="1:14" x14ac:dyDescent="0.35">
      <c r="A209" s="19" t="s">
        <v>1310</v>
      </c>
      <c r="B209" s="4" t="s">
        <v>1799</v>
      </c>
      <c r="C209" s="5"/>
      <c r="D209" s="5"/>
      <c r="E209" s="6" t="str">
        <f t="shared" si="10"/>
        <v>N</v>
      </c>
      <c r="F209" s="6" t="str">
        <f t="shared" si="9"/>
        <v>N</v>
      </c>
      <c r="G209" s="6" t="str">
        <f t="shared" si="11"/>
        <v>N</v>
      </c>
      <c r="H209" s="21" t="s">
        <v>223</v>
      </c>
      <c r="I209" s="21" t="s">
        <v>223</v>
      </c>
      <c r="J209" s="21" t="s">
        <v>223</v>
      </c>
      <c r="K209" s="21" t="s">
        <v>223</v>
      </c>
      <c r="L209" s="21" t="s">
        <v>223</v>
      </c>
      <c r="M209" s="21" t="s">
        <v>223</v>
      </c>
      <c r="N209" s="51" t="s">
        <v>1592</v>
      </c>
    </row>
    <row r="210" spans="1:14" x14ac:dyDescent="0.35">
      <c r="A210" s="19" t="s">
        <v>1311</v>
      </c>
      <c r="B210" s="4" t="s">
        <v>1800</v>
      </c>
      <c r="C210" s="5"/>
      <c r="D210" s="5"/>
      <c r="E210" s="6" t="str">
        <f t="shared" si="10"/>
        <v>N</v>
      </c>
      <c r="F210" s="6" t="str">
        <f t="shared" si="9"/>
        <v>N</v>
      </c>
      <c r="G210" s="6" t="str">
        <f t="shared" si="11"/>
        <v>N</v>
      </c>
      <c r="H210" s="21" t="s">
        <v>223</v>
      </c>
      <c r="I210" s="21" t="s">
        <v>223</v>
      </c>
      <c r="J210" s="21" t="s">
        <v>223</v>
      </c>
      <c r="K210" s="21" t="s">
        <v>223</v>
      </c>
      <c r="L210" s="21" t="s">
        <v>223</v>
      </c>
      <c r="M210" s="21" t="s">
        <v>223</v>
      </c>
      <c r="N210" s="50" t="s">
        <v>9</v>
      </c>
    </row>
    <row r="211" spans="1:14" x14ac:dyDescent="0.35">
      <c r="A211" s="19" t="s">
        <v>1312</v>
      </c>
      <c r="B211" s="4" t="s">
        <v>3</v>
      </c>
      <c r="C211" s="5"/>
      <c r="D211" s="5"/>
      <c r="E211" s="6" t="str">
        <f t="shared" si="10"/>
        <v>N</v>
      </c>
      <c r="F211" s="6" t="str">
        <f t="shared" si="9"/>
        <v>N</v>
      </c>
      <c r="G211" s="6" t="str">
        <f t="shared" si="11"/>
        <v>N</v>
      </c>
      <c r="H211" s="21" t="s">
        <v>223</v>
      </c>
      <c r="I211" s="21" t="s">
        <v>223</v>
      </c>
      <c r="J211" s="21" t="s">
        <v>223</v>
      </c>
      <c r="K211" s="21" t="s">
        <v>223</v>
      </c>
      <c r="L211" s="21" t="s">
        <v>223</v>
      </c>
      <c r="M211" s="21" t="s">
        <v>223</v>
      </c>
      <c r="N211" s="50" t="s">
        <v>1096</v>
      </c>
    </row>
    <row r="212" spans="1:14" x14ac:dyDescent="0.35">
      <c r="A212" s="19" t="s">
        <v>1313</v>
      </c>
      <c r="B212" s="4" t="s">
        <v>1661</v>
      </c>
      <c r="C212" s="5">
        <v>1</v>
      </c>
      <c r="D212" s="5" t="s">
        <v>1602</v>
      </c>
      <c r="E212" s="6" t="str">
        <f t="shared" si="10"/>
        <v>N</v>
      </c>
      <c r="F212" s="6" t="str">
        <f t="shared" si="9"/>
        <v>Y</v>
      </c>
      <c r="G212" s="6" t="str">
        <f t="shared" si="11"/>
        <v>N</v>
      </c>
      <c r="H212" s="21">
        <v>7.6431800000000001</v>
      </c>
      <c r="I212" s="21">
        <v>0.38336199999999998</v>
      </c>
      <c r="J212" s="21">
        <v>4.8256899999999998</v>
      </c>
      <c r="K212" s="21">
        <v>1.0569</v>
      </c>
      <c r="L212" s="21">
        <v>2.6054599999999999</v>
      </c>
      <c r="M212" s="21">
        <v>71.415999999999997</v>
      </c>
      <c r="N212" s="41" t="s">
        <v>1093</v>
      </c>
    </row>
    <row r="213" spans="1:14" x14ac:dyDescent="0.35">
      <c r="A213" s="19" t="s">
        <v>1314</v>
      </c>
      <c r="B213" s="4" t="s">
        <v>9</v>
      </c>
      <c r="C213" s="5"/>
      <c r="D213" s="5"/>
      <c r="E213" s="6" t="str">
        <f t="shared" si="10"/>
        <v>N</v>
      </c>
      <c r="F213" s="6" t="str">
        <f t="shared" si="9"/>
        <v>N</v>
      </c>
      <c r="G213" s="6" t="str">
        <f t="shared" si="11"/>
        <v>N</v>
      </c>
      <c r="H213" s="21" t="s">
        <v>223</v>
      </c>
      <c r="I213" s="21" t="s">
        <v>223</v>
      </c>
      <c r="J213" s="21" t="s">
        <v>223</v>
      </c>
      <c r="K213" s="21" t="s">
        <v>223</v>
      </c>
      <c r="L213" s="21" t="s">
        <v>223</v>
      </c>
      <c r="M213" s="21" t="s">
        <v>223</v>
      </c>
      <c r="N213" s="50" t="s">
        <v>9</v>
      </c>
    </row>
    <row r="214" spans="1:14" x14ac:dyDescent="0.35">
      <c r="A214" s="19" t="s">
        <v>1315</v>
      </c>
      <c r="B214" s="4" t="s">
        <v>1662</v>
      </c>
      <c r="C214" s="5">
        <v>1</v>
      </c>
      <c r="D214" s="5" t="s">
        <v>1602</v>
      </c>
      <c r="E214" s="6" t="str">
        <f t="shared" si="10"/>
        <v>N</v>
      </c>
      <c r="F214" s="6" t="str">
        <f t="shared" si="9"/>
        <v>Y</v>
      </c>
      <c r="G214" s="6" t="str">
        <f t="shared" si="11"/>
        <v>N</v>
      </c>
      <c r="H214" s="21">
        <v>6.9262699999999997</v>
      </c>
      <c r="I214" s="21">
        <v>0.36297099999999999</v>
      </c>
      <c r="J214" s="21">
        <v>4.2696399999999999</v>
      </c>
      <c r="K214" s="21">
        <v>0.94406000000000001</v>
      </c>
      <c r="L214" s="21">
        <v>2.0467300000000002</v>
      </c>
      <c r="M214" s="21">
        <v>63.488500000000002</v>
      </c>
      <c r="N214" s="41" t="s">
        <v>1093</v>
      </c>
    </row>
    <row r="215" spans="1:14" x14ac:dyDescent="0.35">
      <c r="A215" s="19" t="s">
        <v>1316</v>
      </c>
      <c r="B215" s="4" t="s">
        <v>1663</v>
      </c>
      <c r="C215" s="5">
        <v>1</v>
      </c>
      <c r="D215" s="5" t="s">
        <v>1602</v>
      </c>
      <c r="E215" s="6" t="str">
        <f t="shared" si="10"/>
        <v>N</v>
      </c>
      <c r="F215" s="6" t="str">
        <f t="shared" si="9"/>
        <v>Y</v>
      </c>
      <c r="G215" s="6" t="str">
        <f t="shared" si="11"/>
        <v>N</v>
      </c>
      <c r="H215" s="21">
        <v>8.6392699999999998</v>
      </c>
      <c r="I215" s="21">
        <v>0.41678100000000001</v>
      </c>
      <c r="J215" s="21">
        <v>4.9614500000000001</v>
      </c>
      <c r="K215" s="21">
        <v>1.1432599999999999</v>
      </c>
      <c r="L215" s="21">
        <v>4.05504</v>
      </c>
      <c r="M215" s="21">
        <v>75.3142</v>
      </c>
      <c r="N215" s="41" t="s">
        <v>1093</v>
      </c>
    </row>
    <row r="216" spans="1:14" x14ac:dyDescent="0.35">
      <c r="A216" s="19" t="s">
        <v>1317</v>
      </c>
      <c r="B216" s="4" t="s">
        <v>1664</v>
      </c>
      <c r="C216" s="5">
        <v>1</v>
      </c>
      <c r="D216" s="5" t="s">
        <v>1602</v>
      </c>
      <c r="E216" s="6" t="str">
        <f t="shared" si="10"/>
        <v>N</v>
      </c>
      <c r="F216" s="6" t="str">
        <f t="shared" si="9"/>
        <v>Y</v>
      </c>
      <c r="G216" s="6" t="str">
        <f t="shared" si="11"/>
        <v>N</v>
      </c>
      <c r="H216" s="21">
        <v>8.8119599999999991</v>
      </c>
      <c r="I216" s="21">
        <v>0.42747000000000002</v>
      </c>
      <c r="J216" s="21">
        <v>5.0551700000000004</v>
      </c>
      <c r="K216" s="21">
        <v>1.15004</v>
      </c>
      <c r="L216" s="21">
        <v>4.2404599999999997</v>
      </c>
      <c r="M216" s="21">
        <v>76.247299999999996</v>
      </c>
      <c r="N216" s="41" t="s">
        <v>1093</v>
      </c>
    </row>
    <row r="217" spans="1:14" x14ac:dyDescent="0.35">
      <c r="A217" s="19" t="s">
        <v>1318</v>
      </c>
      <c r="B217" s="4" t="s">
        <v>979</v>
      </c>
      <c r="C217" s="5">
        <v>8</v>
      </c>
      <c r="D217" s="5" t="s">
        <v>1602</v>
      </c>
      <c r="E217" s="6" t="str">
        <f t="shared" si="10"/>
        <v>N</v>
      </c>
      <c r="F217" s="6" t="str">
        <f t="shared" si="9"/>
        <v>Y</v>
      </c>
      <c r="G217" s="6" t="str">
        <f t="shared" si="11"/>
        <v>N</v>
      </c>
      <c r="H217" s="21">
        <v>7.99315</v>
      </c>
      <c r="I217" s="21">
        <v>0.40041399999999999</v>
      </c>
      <c r="J217" s="21">
        <v>4.7536199999999997</v>
      </c>
      <c r="K217" s="21">
        <v>1.00457</v>
      </c>
      <c r="L217" s="21">
        <v>3.2592099999999999</v>
      </c>
      <c r="M217" s="21">
        <v>69.103800000000007</v>
      </c>
      <c r="N217" s="41" t="s">
        <v>1093</v>
      </c>
    </row>
    <row r="218" spans="1:14" x14ac:dyDescent="0.35">
      <c r="A218" s="19" t="s">
        <v>1319</v>
      </c>
      <c r="B218" s="4" t="s">
        <v>980</v>
      </c>
      <c r="C218" s="5">
        <v>8</v>
      </c>
      <c r="D218" s="5" t="s">
        <v>1602</v>
      </c>
      <c r="E218" s="6" t="str">
        <f t="shared" si="10"/>
        <v>N</v>
      </c>
      <c r="F218" s="6" t="str">
        <f t="shared" si="9"/>
        <v>Y</v>
      </c>
      <c r="G218" s="6" t="str">
        <f t="shared" si="11"/>
        <v>N</v>
      </c>
      <c r="H218" s="21">
        <v>5.88476</v>
      </c>
      <c r="I218" s="21">
        <v>0.27102100000000001</v>
      </c>
      <c r="J218" s="21">
        <v>3.9073199999999999</v>
      </c>
      <c r="K218" s="21">
        <v>0.87552399999999997</v>
      </c>
      <c r="L218" s="21">
        <v>1.43882</v>
      </c>
      <c r="M218" s="21">
        <v>58.488900000000001</v>
      </c>
      <c r="N218" s="41" t="s">
        <v>1093</v>
      </c>
    </row>
    <row r="219" spans="1:14" x14ac:dyDescent="0.35">
      <c r="A219" s="19" t="s">
        <v>1320</v>
      </c>
      <c r="B219" s="4" t="s">
        <v>981</v>
      </c>
      <c r="C219" s="5">
        <v>8</v>
      </c>
      <c r="D219" s="5" t="s">
        <v>1602</v>
      </c>
      <c r="E219" s="6" t="str">
        <f t="shared" si="10"/>
        <v>N</v>
      </c>
      <c r="F219" s="6" t="str">
        <f t="shared" si="9"/>
        <v>Y</v>
      </c>
      <c r="G219" s="6" t="str">
        <f t="shared" si="11"/>
        <v>N</v>
      </c>
      <c r="H219" s="21">
        <v>6.1167699999999998</v>
      </c>
      <c r="I219" s="21">
        <v>0.29227599999999998</v>
      </c>
      <c r="J219" s="21">
        <v>3.92577</v>
      </c>
      <c r="K219" s="21">
        <v>0.939778</v>
      </c>
      <c r="L219" s="21">
        <v>1.7602100000000001</v>
      </c>
      <c r="M219" s="21">
        <v>60.740099999999998</v>
      </c>
      <c r="N219" s="41" t="s">
        <v>1093</v>
      </c>
    </row>
    <row r="220" spans="1:14" x14ac:dyDescent="0.35">
      <c r="A220" s="19" t="s">
        <v>1321</v>
      </c>
      <c r="B220" s="4" t="s">
        <v>982</v>
      </c>
      <c r="C220" s="5">
        <v>8</v>
      </c>
      <c r="D220" s="5" t="s">
        <v>1602</v>
      </c>
      <c r="E220" s="6" t="str">
        <f t="shared" si="10"/>
        <v>N</v>
      </c>
      <c r="F220" s="6" t="str">
        <f t="shared" si="9"/>
        <v>Y</v>
      </c>
      <c r="G220" s="6" t="str">
        <f t="shared" si="11"/>
        <v>N</v>
      </c>
      <c r="H220" s="21">
        <v>6.7774900000000002</v>
      </c>
      <c r="I220" s="21">
        <v>0.29382999999999998</v>
      </c>
      <c r="J220" s="21">
        <v>4.0798699999999997</v>
      </c>
      <c r="K220" s="21">
        <v>0.988487</v>
      </c>
      <c r="L220" s="21">
        <v>2.5449899999999999</v>
      </c>
      <c r="M220" s="21">
        <v>63.505099999999999</v>
      </c>
      <c r="N220" s="41" t="s">
        <v>1093</v>
      </c>
    </row>
    <row r="221" spans="1:14" x14ac:dyDescent="0.35">
      <c r="A221" s="19" t="s">
        <v>1322</v>
      </c>
      <c r="B221" s="4" t="s">
        <v>983</v>
      </c>
      <c r="C221" s="5">
        <v>8</v>
      </c>
      <c r="D221" s="5" t="s">
        <v>1602</v>
      </c>
      <c r="E221" s="6" t="str">
        <f t="shared" si="10"/>
        <v>N</v>
      </c>
      <c r="F221" s="6" t="str">
        <f t="shared" si="9"/>
        <v>Y</v>
      </c>
      <c r="G221" s="6" t="str">
        <f t="shared" si="11"/>
        <v>N</v>
      </c>
      <c r="H221" s="21">
        <v>7.2588800000000004</v>
      </c>
      <c r="I221" s="21">
        <v>0.37588300000000002</v>
      </c>
      <c r="J221" s="21">
        <v>5.0429500000000003</v>
      </c>
      <c r="K221" s="21">
        <v>1.0241400000000001</v>
      </c>
      <c r="L221" s="21">
        <v>1.8952100000000001</v>
      </c>
      <c r="M221" s="21">
        <v>71.865799999999993</v>
      </c>
      <c r="N221" s="41" t="s">
        <v>1093</v>
      </c>
    </row>
    <row r="222" spans="1:14" x14ac:dyDescent="0.35">
      <c r="A222" s="19" t="s">
        <v>1323</v>
      </c>
      <c r="B222" s="4" t="s">
        <v>13</v>
      </c>
      <c r="C222" s="5"/>
      <c r="D222" s="5"/>
      <c r="E222" s="6" t="str">
        <f t="shared" si="10"/>
        <v>N</v>
      </c>
      <c r="F222" s="6" t="str">
        <f t="shared" si="9"/>
        <v>N</v>
      </c>
      <c r="G222" s="6" t="str">
        <f t="shared" si="11"/>
        <v>N</v>
      </c>
      <c r="H222" s="21" t="s">
        <v>223</v>
      </c>
      <c r="I222" s="21" t="s">
        <v>223</v>
      </c>
      <c r="J222" s="21" t="s">
        <v>223</v>
      </c>
      <c r="K222" s="21" t="s">
        <v>223</v>
      </c>
      <c r="L222" s="21" t="s">
        <v>223</v>
      </c>
      <c r="M222" s="21" t="s">
        <v>223</v>
      </c>
      <c r="N222" s="51" t="s">
        <v>1592</v>
      </c>
    </row>
    <row r="223" spans="1:14" x14ac:dyDescent="0.35">
      <c r="A223" s="19" t="s">
        <v>1324</v>
      </c>
      <c r="B223" s="4" t="s">
        <v>9</v>
      </c>
      <c r="C223" s="5"/>
      <c r="D223" s="5"/>
      <c r="E223" s="6" t="str">
        <f t="shared" si="10"/>
        <v>N</v>
      </c>
      <c r="F223" s="6" t="str">
        <f t="shared" si="9"/>
        <v>N</v>
      </c>
      <c r="G223" s="6" t="str">
        <f t="shared" si="11"/>
        <v>N</v>
      </c>
      <c r="H223" s="21" t="s">
        <v>223</v>
      </c>
      <c r="I223" s="21" t="s">
        <v>223</v>
      </c>
      <c r="J223" s="21" t="s">
        <v>223</v>
      </c>
      <c r="K223" s="21" t="s">
        <v>223</v>
      </c>
      <c r="L223" s="21" t="s">
        <v>223</v>
      </c>
      <c r="M223" s="21" t="s">
        <v>223</v>
      </c>
      <c r="N223" s="50" t="s">
        <v>9</v>
      </c>
    </row>
    <row r="224" spans="1:14" x14ac:dyDescent="0.35">
      <c r="A224" s="19" t="s">
        <v>1325</v>
      </c>
      <c r="B224" s="4" t="s">
        <v>984</v>
      </c>
      <c r="C224" s="5">
        <v>8</v>
      </c>
      <c r="D224" s="5" t="s">
        <v>1602</v>
      </c>
      <c r="E224" s="6" t="str">
        <f t="shared" si="10"/>
        <v>N</v>
      </c>
      <c r="F224" s="6" t="str">
        <f t="shared" si="9"/>
        <v>Y</v>
      </c>
      <c r="G224" s="6" t="str">
        <f t="shared" si="11"/>
        <v>N</v>
      </c>
      <c r="H224" s="21">
        <v>9.1656600000000008</v>
      </c>
      <c r="I224" s="21">
        <v>0.37558599999999998</v>
      </c>
      <c r="J224" s="21">
        <v>5.3639700000000001</v>
      </c>
      <c r="K224" s="21">
        <v>1.0966899999999999</v>
      </c>
      <c r="L224" s="21">
        <v>1.12012</v>
      </c>
      <c r="M224" s="21">
        <v>76.697999999999993</v>
      </c>
      <c r="N224" s="41" t="s">
        <v>1093</v>
      </c>
    </row>
    <row r="225" spans="1:14" x14ac:dyDescent="0.35">
      <c r="A225" s="19" t="s">
        <v>1326</v>
      </c>
      <c r="B225" s="4" t="s">
        <v>9</v>
      </c>
      <c r="C225" s="5"/>
      <c r="D225" s="5"/>
      <c r="E225" s="6" t="str">
        <f t="shared" si="10"/>
        <v>N</v>
      </c>
      <c r="F225" s="6" t="str">
        <f t="shared" si="9"/>
        <v>N</v>
      </c>
      <c r="G225" s="6" t="str">
        <f t="shared" si="11"/>
        <v>N</v>
      </c>
      <c r="H225" s="21" t="s">
        <v>223</v>
      </c>
      <c r="I225" s="21" t="s">
        <v>223</v>
      </c>
      <c r="J225" s="21" t="s">
        <v>223</v>
      </c>
      <c r="K225" s="21" t="s">
        <v>223</v>
      </c>
      <c r="L225" s="21" t="s">
        <v>223</v>
      </c>
      <c r="M225" s="21" t="s">
        <v>223</v>
      </c>
      <c r="N225" s="50" t="s">
        <v>9</v>
      </c>
    </row>
    <row r="226" spans="1:14" x14ac:dyDescent="0.35">
      <c r="A226" s="19" t="s">
        <v>1327</v>
      </c>
      <c r="B226" s="4" t="s">
        <v>8</v>
      </c>
      <c r="C226" s="5"/>
      <c r="D226" s="5"/>
      <c r="E226" s="6" t="str">
        <f t="shared" si="10"/>
        <v>N</v>
      </c>
      <c r="F226" s="6" t="str">
        <f t="shared" si="9"/>
        <v>N</v>
      </c>
      <c r="G226" s="6" t="str">
        <f t="shared" si="11"/>
        <v>N</v>
      </c>
      <c r="H226" s="21" t="s">
        <v>223</v>
      </c>
      <c r="I226" s="21" t="s">
        <v>223</v>
      </c>
      <c r="J226" s="21" t="s">
        <v>223</v>
      </c>
      <c r="K226" s="21" t="s">
        <v>223</v>
      </c>
      <c r="L226" s="21" t="s">
        <v>223</v>
      </c>
      <c r="M226" s="21" t="s">
        <v>223</v>
      </c>
      <c r="N226" s="50" t="s">
        <v>1793</v>
      </c>
    </row>
    <row r="227" spans="1:14" x14ac:dyDescent="0.35">
      <c r="A227" s="19" t="s">
        <v>1328</v>
      </c>
      <c r="B227" s="4" t="s">
        <v>9</v>
      </c>
      <c r="C227" s="5"/>
      <c r="D227" s="5"/>
      <c r="E227" s="6" t="str">
        <f t="shared" si="10"/>
        <v>N</v>
      </c>
      <c r="F227" s="6" t="str">
        <f t="shared" si="9"/>
        <v>N</v>
      </c>
      <c r="G227" s="6" t="str">
        <f t="shared" si="11"/>
        <v>N</v>
      </c>
      <c r="H227" s="21" t="s">
        <v>223</v>
      </c>
      <c r="I227" s="21" t="s">
        <v>223</v>
      </c>
      <c r="J227" s="21" t="s">
        <v>223</v>
      </c>
      <c r="K227" s="21" t="s">
        <v>223</v>
      </c>
      <c r="L227" s="21" t="s">
        <v>223</v>
      </c>
      <c r="M227" s="21" t="s">
        <v>223</v>
      </c>
      <c r="N227" s="50" t="s">
        <v>9</v>
      </c>
    </row>
    <row r="228" spans="1:14" x14ac:dyDescent="0.35">
      <c r="A228" s="19" t="s">
        <v>1329</v>
      </c>
      <c r="B228" s="4" t="s">
        <v>8</v>
      </c>
      <c r="C228" s="5"/>
      <c r="D228" s="5"/>
      <c r="E228" s="6" t="str">
        <f t="shared" si="10"/>
        <v>N</v>
      </c>
      <c r="F228" s="6" t="str">
        <f t="shared" si="9"/>
        <v>N</v>
      </c>
      <c r="G228" s="6" t="str">
        <f t="shared" si="11"/>
        <v>N</v>
      </c>
      <c r="H228" s="21" t="s">
        <v>223</v>
      </c>
      <c r="I228" s="21" t="s">
        <v>223</v>
      </c>
      <c r="J228" s="21" t="s">
        <v>223</v>
      </c>
      <c r="K228" s="21" t="s">
        <v>223</v>
      </c>
      <c r="L228" s="21" t="s">
        <v>223</v>
      </c>
      <c r="M228" s="21" t="s">
        <v>223</v>
      </c>
      <c r="N228" s="50" t="s">
        <v>1793</v>
      </c>
    </row>
    <row r="229" spans="1:14" x14ac:dyDescent="0.35">
      <c r="A229" s="19" t="s">
        <v>1330</v>
      </c>
      <c r="B229" s="4" t="s">
        <v>9</v>
      </c>
      <c r="C229" s="5"/>
      <c r="D229" s="5"/>
      <c r="E229" s="6" t="str">
        <f t="shared" si="10"/>
        <v>N</v>
      </c>
      <c r="F229" s="6" t="str">
        <f t="shared" si="9"/>
        <v>N</v>
      </c>
      <c r="G229" s="6" t="str">
        <f t="shared" si="11"/>
        <v>N</v>
      </c>
      <c r="H229" s="21" t="s">
        <v>223</v>
      </c>
      <c r="I229" s="21" t="s">
        <v>223</v>
      </c>
      <c r="J229" s="21" t="s">
        <v>223</v>
      </c>
      <c r="K229" s="21" t="s">
        <v>223</v>
      </c>
      <c r="L229" s="21" t="s">
        <v>223</v>
      </c>
      <c r="M229" s="21" t="s">
        <v>223</v>
      </c>
      <c r="N229" s="50" t="s">
        <v>9</v>
      </c>
    </row>
    <row r="230" spans="1:14" x14ac:dyDescent="0.35">
      <c r="A230" s="19" t="s">
        <v>1331</v>
      </c>
      <c r="B230" s="8" t="s">
        <v>14</v>
      </c>
      <c r="C230" s="5"/>
      <c r="D230" s="5"/>
      <c r="E230" s="6" t="str">
        <f t="shared" si="10"/>
        <v>N</v>
      </c>
      <c r="F230" s="6" t="str">
        <f t="shared" si="9"/>
        <v>N</v>
      </c>
      <c r="G230" s="6" t="str">
        <f t="shared" si="11"/>
        <v>N</v>
      </c>
      <c r="H230" s="21" t="s">
        <v>223</v>
      </c>
      <c r="I230" s="21" t="s">
        <v>223</v>
      </c>
      <c r="J230" s="21" t="s">
        <v>223</v>
      </c>
      <c r="K230" s="21" t="s">
        <v>223</v>
      </c>
      <c r="L230" s="21" t="s">
        <v>223</v>
      </c>
      <c r="M230" s="21" t="s">
        <v>223</v>
      </c>
      <c r="N230" s="50" t="s">
        <v>9</v>
      </c>
    </row>
    <row r="231" spans="1:14" x14ac:dyDescent="0.35">
      <c r="A231" s="19" t="s">
        <v>1332</v>
      </c>
      <c r="B231" s="8" t="s">
        <v>15</v>
      </c>
      <c r="C231" s="5"/>
      <c r="D231" s="5"/>
      <c r="E231" s="6" t="str">
        <f t="shared" si="10"/>
        <v>N</v>
      </c>
      <c r="F231" s="6" t="str">
        <f t="shared" si="9"/>
        <v>N</v>
      </c>
      <c r="G231" s="6" t="str">
        <f t="shared" si="11"/>
        <v>N</v>
      </c>
      <c r="H231" s="21" t="s">
        <v>223</v>
      </c>
      <c r="I231" s="21" t="s">
        <v>223</v>
      </c>
      <c r="J231" s="21" t="s">
        <v>223</v>
      </c>
      <c r="K231" s="21" t="s">
        <v>223</v>
      </c>
      <c r="L231" s="21" t="s">
        <v>223</v>
      </c>
      <c r="M231" s="21" t="s">
        <v>223</v>
      </c>
      <c r="N231" s="50" t="s">
        <v>9</v>
      </c>
    </row>
    <row r="232" spans="1:14" x14ac:dyDescent="0.35">
      <c r="A232" s="19" t="s">
        <v>1333</v>
      </c>
      <c r="B232" s="8" t="s">
        <v>16</v>
      </c>
      <c r="C232" s="5"/>
      <c r="D232" s="5"/>
      <c r="E232" s="6" t="str">
        <f t="shared" si="10"/>
        <v>N</v>
      </c>
      <c r="F232" s="6" t="str">
        <f t="shared" si="9"/>
        <v>N</v>
      </c>
      <c r="G232" s="6" t="str">
        <f t="shared" si="11"/>
        <v>N</v>
      </c>
      <c r="H232" s="21" t="s">
        <v>223</v>
      </c>
      <c r="I232" s="21" t="s">
        <v>223</v>
      </c>
      <c r="J232" s="21" t="s">
        <v>223</v>
      </c>
      <c r="K232" s="21" t="s">
        <v>223</v>
      </c>
      <c r="L232" s="21" t="s">
        <v>223</v>
      </c>
      <c r="M232" s="21" t="s">
        <v>223</v>
      </c>
      <c r="N232" s="51" t="s">
        <v>1592</v>
      </c>
    </row>
    <row r="233" spans="1:14" x14ac:dyDescent="0.35">
      <c r="A233" s="19" t="s">
        <v>1334</v>
      </c>
      <c r="B233" s="4" t="s">
        <v>1665</v>
      </c>
      <c r="C233" s="5">
        <v>3</v>
      </c>
      <c r="D233" s="5" t="s">
        <v>1602</v>
      </c>
      <c r="E233" s="6" t="str">
        <f t="shared" si="10"/>
        <v>N</v>
      </c>
      <c r="F233" s="6" t="str">
        <f t="shared" si="9"/>
        <v>Y</v>
      </c>
      <c r="G233" s="6" t="str">
        <f t="shared" si="11"/>
        <v>N</v>
      </c>
      <c r="H233" s="21">
        <v>5.93466</v>
      </c>
      <c r="I233" s="21">
        <v>0.28761700000000001</v>
      </c>
      <c r="J233" s="21">
        <v>4.4236899999999997</v>
      </c>
      <c r="K233" s="21">
        <v>0.73309400000000002</v>
      </c>
      <c r="L233" s="21">
        <v>1.0680400000000001</v>
      </c>
      <c r="M233" s="21">
        <v>56.947200000000002</v>
      </c>
      <c r="N233" s="41" t="s">
        <v>1093</v>
      </c>
    </row>
    <row r="234" spans="1:14" x14ac:dyDescent="0.35">
      <c r="A234" s="19" t="s">
        <v>1335</v>
      </c>
      <c r="B234" s="4" t="s">
        <v>1666</v>
      </c>
      <c r="C234" s="5">
        <v>1</v>
      </c>
      <c r="D234" s="5" t="s">
        <v>1602</v>
      </c>
      <c r="E234" s="6" t="str">
        <f t="shared" si="10"/>
        <v>N</v>
      </c>
      <c r="F234" s="6" t="str">
        <f t="shared" si="9"/>
        <v>Y</v>
      </c>
      <c r="G234" s="6" t="str">
        <f t="shared" si="11"/>
        <v>N</v>
      </c>
      <c r="H234" s="21">
        <v>6.3477800000000002</v>
      </c>
      <c r="I234" s="21">
        <v>0.29177799999999998</v>
      </c>
      <c r="J234" s="21">
        <v>3.6590400000000001</v>
      </c>
      <c r="K234" s="21">
        <v>0.92820000000000003</v>
      </c>
      <c r="L234" s="21">
        <v>2.2732199999999998</v>
      </c>
      <c r="M234" s="21">
        <v>58.277999999999999</v>
      </c>
      <c r="N234" s="41" t="s">
        <v>1093</v>
      </c>
    </row>
    <row r="235" spans="1:14" x14ac:dyDescent="0.35">
      <c r="A235" s="19" t="s">
        <v>1336</v>
      </c>
      <c r="B235" s="4" t="s">
        <v>985</v>
      </c>
      <c r="C235" s="5">
        <v>8</v>
      </c>
      <c r="D235" s="5" t="s">
        <v>1602</v>
      </c>
      <c r="E235" s="6" t="str">
        <f t="shared" si="10"/>
        <v>N</v>
      </c>
      <c r="F235" s="6" t="str">
        <f t="shared" si="9"/>
        <v>Y</v>
      </c>
      <c r="G235" s="6" t="str">
        <f t="shared" si="11"/>
        <v>N</v>
      </c>
      <c r="H235" s="21">
        <v>8.9016400000000004</v>
      </c>
      <c r="I235" s="21">
        <v>0.38233099999999998</v>
      </c>
      <c r="J235" s="21">
        <v>4.8896899999999999</v>
      </c>
      <c r="K235" s="21">
        <v>1.1302099999999999</v>
      </c>
      <c r="L235" s="21">
        <v>1.0830500000000001</v>
      </c>
      <c r="M235" s="21">
        <v>74.339699999999993</v>
      </c>
      <c r="N235" s="41" t="s">
        <v>1093</v>
      </c>
    </row>
    <row r="236" spans="1:14" x14ac:dyDescent="0.35">
      <c r="A236" s="19" t="s">
        <v>1337</v>
      </c>
      <c r="B236" s="8" t="s">
        <v>1667</v>
      </c>
      <c r="C236" s="5">
        <v>1</v>
      </c>
      <c r="D236" s="5" t="s">
        <v>1602</v>
      </c>
      <c r="E236" s="6" t="str">
        <f t="shared" si="10"/>
        <v>N</v>
      </c>
      <c r="F236" s="6" t="str">
        <f t="shared" si="9"/>
        <v>Y</v>
      </c>
      <c r="G236" s="6" t="str">
        <f t="shared" si="11"/>
        <v>N</v>
      </c>
      <c r="H236" s="21">
        <v>6.0863800000000001</v>
      </c>
      <c r="I236" s="21">
        <v>0.26757500000000001</v>
      </c>
      <c r="J236" s="21">
        <v>3.4198599999999999</v>
      </c>
      <c r="K236" s="21">
        <v>0.92964199999999997</v>
      </c>
      <c r="L236" s="21">
        <v>2.2749700000000002</v>
      </c>
      <c r="M236" s="21">
        <v>56.384799999999998</v>
      </c>
      <c r="N236" s="41" t="s">
        <v>1093</v>
      </c>
    </row>
    <row r="237" spans="1:14" x14ac:dyDescent="0.35">
      <c r="A237" s="19" t="s">
        <v>1338</v>
      </c>
      <c r="B237" s="4" t="s">
        <v>3</v>
      </c>
      <c r="C237" s="5"/>
      <c r="D237" s="5"/>
      <c r="E237" s="6" t="str">
        <f t="shared" si="10"/>
        <v>N</v>
      </c>
      <c r="F237" s="6" t="str">
        <f t="shared" si="9"/>
        <v>N</v>
      </c>
      <c r="G237" s="6" t="str">
        <f t="shared" si="11"/>
        <v>N</v>
      </c>
      <c r="H237" s="21" t="s">
        <v>223</v>
      </c>
      <c r="I237" s="21" t="s">
        <v>223</v>
      </c>
      <c r="J237" s="21" t="s">
        <v>223</v>
      </c>
      <c r="K237" s="21" t="s">
        <v>223</v>
      </c>
      <c r="L237" s="21" t="s">
        <v>223</v>
      </c>
      <c r="M237" s="21" t="s">
        <v>223</v>
      </c>
      <c r="N237" s="50" t="s">
        <v>1096</v>
      </c>
    </row>
    <row r="238" spans="1:14" x14ac:dyDescent="0.35">
      <c r="A238" s="19" t="s">
        <v>1339</v>
      </c>
      <c r="B238" s="8" t="s">
        <v>1668</v>
      </c>
      <c r="C238" s="5">
        <v>3</v>
      </c>
      <c r="D238" s="5" t="s">
        <v>1602</v>
      </c>
      <c r="E238" s="6" t="str">
        <f t="shared" si="10"/>
        <v>N</v>
      </c>
      <c r="F238" s="6" t="str">
        <f t="shared" si="9"/>
        <v>Y</v>
      </c>
      <c r="G238" s="6" t="str">
        <f t="shared" si="11"/>
        <v>N</v>
      </c>
      <c r="H238" s="21">
        <v>9.3366799999999994</v>
      </c>
      <c r="I238" s="21">
        <v>0.391154</v>
      </c>
      <c r="J238" s="21">
        <v>5.2733699999999999</v>
      </c>
      <c r="K238" s="21">
        <v>1.13913</v>
      </c>
      <c r="L238" s="21">
        <v>1.1415299999999999</v>
      </c>
      <c r="M238" s="21">
        <v>77.505300000000005</v>
      </c>
      <c r="N238" s="41" t="s">
        <v>1093</v>
      </c>
    </row>
    <row r="239" spans="1:14" x14ac:dyDescent="0.35">
      <c r="A239" s="19" t="s">
        <v>1340</v>
      </c>
      <c r="B239" s="8" t="s">
        <v>986</v>
      </c>
      <c r="C239" s="5">
        <v>8</v>
      </c>
      <c r="D239" s="5" t="s">
        <v>1602</v>
      </c>
      <c r="E239" s="6" t="str">
        <f t="shared" si="10"/>
        <v>N</v>
      </c>
      <c r="F239" s="6" t="str">
        <f t="shared" si="9"/>
        <v>Y</v>
      </c>
      <c r="G239" s="6" t="str">
        <f t="shared" si="11"/>
        <v>N</v>
      </c>
      <c r="H239" s="21">
        <v>7.7768600000000001</v>
      </c>
      <c r="I239" s="21">
        <v>0.39578600000000003</v>
      </c>
      <c r="J239" s="21">
        <v>4.8225100000000003</v>
      </c>
      <c r="K239" s="21">
        <v>1.0306500000000001</v>
      </c>
      <c r="L239" s="21">
        <v>2.5053000000000001</v>
      </c>
      <c r="M239" s="21">
        <v>70.500600000000006</v>
      </c>
      <c r="N239" s="41" t="s">
        <v>1093</v>
      </c>
    </row>
    <row r="240" spans="1:14" x14ac:dyDescent="0.35">
      <c r="A240" s="19" t="s">
        <v>1341</v>
      </c>
      <c r="B240" s="4" t="s">
        <v>987</v>
      </c>
      <c r="C240" s="5">
        <v>8</v>
      </c>
      <c r="D240" s="5" t="s">
        <v>1602</v>
      </c>
      <c r="E240" s="6" t="str">
        <f t="shared" si="10"/>
        <v>N</v>
      </c>
      <c r="F240" s="6" t="str">
        <f t="shared" si="9"/>
        <v>Y</v>
      </c>
      <c r="G240" s="6" t="str">
        <f t="shared" si="11"/>
        <v>N</v>
      </c>
      <c r="H240" s="21">
        <v>8.0374599999999994</v>
      </c>
      <c r="I240" s="21">
        <v>0.40410200000000002</v>
      </c>
      <c r="J240" s="21">
        <v>5.03287</v>
      </c>
      <c r="K240" s="21">
        <v>0.976738</v>
      </c>
      <c r="L240" s="21">
        <v>2.9117299999999999</v>
      </c>
      <c r="M240" s="21">
        <v>70.112700000000004</v>
      </c>
      <c r="N240" s="41" t="s">
        <v>1093</v>
      </c>
    </row>
    <row r="241" spans="1:14" x14ac:dyDescent="0.35">
      <c r="A241" s="19" t="s">
        <v>1342</v>
      </c>
      <c r="B241" s="4" t="s">
        <v>9</v>
      </c>
      <c r="C241" s="5"/>
      <c r="D241" s="5"/>
      <c r="E241" s="6" t="str">
        <f t="shared" si="10"/>
        <v>N</v>
      </c>
      <c r="F241" s="6" t="str">
        <f t="shared" si="9"/>
        <v>N</v>
      </c>
      <c r="G241" s="6" t="str">
        <f t="shared" si="11"/>
        <v>N</v>
      </c>
      <c r="H241" s="21" t="s">
        <v>223</v>
      </c>
      <c r="I241" s="21" t="s">
        <v>223</v>
      </c>
      <c r="J241" s="21" t="s">
        <v>223</v>
      </c>
      <c r="K241" s="21" t="s">
        <v>223</v>
      </c>
      <c r="L241" s="21" t="s">
        <v>223</v>
      </c>
      <c r="M241" s="21" t="s">
        <v>223</v>
      </c>
      <c r="N241" s="50" t="s">
        <v>9</v>
      </c>
    </row>
    <row r="242" spans="1:14" x14ac:dyDescent="0.35">
      <c r="A242" s="19" t="s">
        <v>1343</v>
      </c>
      <c r="B242" s="4" t="s">
        <v>988</v>
      </c>
      <c r="C242" s="5">
        <v>8</v>
      </c>
      <c r="D242" s="5" t="s">
        <v>1602</v>
      </c>
      <c r="E242" s="6" t="str">
        <f t="shared" si="10"/>
        <v>N</v>
      </c>
      <c r="F242" s="6" t="str">
        <f t="shared" si="9"/>
        <v>Y</v>
      </c>
      <c r="G242" s="6" t="str">
        <f t="shared" si="11"/>
        <v>N</v>
      </c>
      <c r="H242" s="21">
        <v>5.5360699999999996</v>
      </c>
      <c r="I242" s="21">
        <v>0.28034799999999999</v>
      </c>
      <c r="J242" s="21">
        <v>3.59213</v>
      </c>
      <c r="K242" s="21">
        <v>0.85379700000000003</v>
      </c>
      <c r="L242" s="21">
        <v>0.88668100000000005</v>
      </c>
      <c r="M242" s="21">
        <v>55.38</v>
      </c>
      <c r="N242" s="41" t="s">
        <v>1093</v>
      </c>
    </row>
    <row r="243" spans="1:14" x14ac:dyDescent="0.35">
      <c r="A243" s="19" t="s">
        <v>1344</v>
      </c>
      <c r="B243" s="4" t="s">
        <v>924</v>
      </c>
      <c r="C243" s="5"/>
      <c r="D243" s="5"/>
      <c r="E243" s="6" t="str">
        <f t="shared" si="10"/>
        <v>N</v>
      </c>
      <c r="F243" s="6" t="str">
        <f t="shared" si="9"/>
        <v>N</v>
      </c>
      <c r="G243" s="6" t="str">
        <f t="shared" si="11"/>
        <v>N</v>
      </c>
      <c r="H243" s="21" t="s">
        <v>223</v>
      </c>
      <c r="I243" s="21" t="s">
        <v>223</v>
      </c>
      <c r="J243" s="21" t="s">
        <v>223</v>
      </c>
      <c r="K243" s="21" t="s">
        <v>223</v>
      </c>
      <c r="L243" s="21" t="s">
        <v>223</v>
      </c>
      <c r="M243" s="21" t="s">
        <v>223</v>
      </c>
      <c r="N243" s="50" t="s">
        <v>1092</v>
      </c>
    </row>
    <row r="244" spans="1:14" x14ac:dyDescent="0.35">
      <c r="A244" s="19" t="s">
        <v>1345</v>
      </c>
      <c r="B244" s="8" t="s">
        <v>17</v>
      </c>
      <c r="C244" s="5"/>
      <c r="D244" s="5"/>
      <c r="E244" s="6" t="str">
        <f t="shared" si="10"/>
        <v>N</v>
      </c>
      <c r="F244" s="6" t="str">
        <f t="shared" si="9"/>
        <v>N</v>
      </c>
      <c r="G244" s="6" t="str">
        <f t="shared" si="11"/>
        <v>N</v>
      </c>
      <c r="H244" s="21" t="s">
        <v>223</v>
      </c>
      <c r="I244" s="21" t="s">
        <v>223</v>
      </c>
      <c r="J244" s="21" t="s">
        <v>223</v>
      </c>
      <c r="K244" s="21" t="s">
        <v>223</v>
      </c>
      <c r="L244" s="21" t="s">
        <v>223</v>
      </c>
      <c r="M244" s="21" t="s">
        <v>223</v>
      </c>
      <c r="N244" s="50" t="s">
        <v>9</v>
      </c>
    </row>
    <row r="245" spans="1:14" x14ac:dyDescent="0.35">
      <c r="A245" s="19" t="s">
        <v>1346</v>
      </c>
      <c r="B245" s="4" t="s">
        <v>8</v>
      </c>
      <c r="C245" s="5"/>
      <c r="D245" s="5"/>
      <c r="E245" s="6" t="str">
        <f t="shared" si="10"/>
        <v>N</v>
      </c>
      <c r="F245" s="6" t="str">
        <f t="shared" si="9"/>
        <v>N</v>
      </c>
      <c r="G245" s="6" t="str">
        <f t="shared" si="11"/>
        <v>N</v>
      </c>
      <c r="H245" s="21" t="s">
        <v>223</v>
      </c>
      <c r="I245" s="21" t="s">
        <v>223</v>
      </c>
      <c r="J245" s="21" t="s">
        <v>223</v>
      </c>
      <c r="K245" s="21" t="s">
        <v>223</v>
      </c>
      <c r="L245" s="21" t="s">
        <v>223</v>
      </c>
      <c r="M245" s="21" t="s">
        <v>223</v>
      </c>
      <c r="N245" s="50" t="s">
        <v>1793</v>
      </c>
    </row>
    <row r="246" spans="1:14" x14ac:dyDescent="0.35">
      <c r="A246" s="19" t="s">
        <v>1347</v>
      </c>
      <c r="B246" s="8" t="s">
        <v>989</v>
      </c>
      <c r="C246" s="5">
        <v>7</v>
      </c>
      <c r="D246" s="5" t="s">
        <v>1602</v>
      </c>
      <c r="E246" s="6" t="str">
        <f t="shared" si="10"/>
        <v>Y</v>
      </c>
      <c r="F246" s="6" t="str">
        <f t="shared" si="9"/>
        <v>N</v>
      </c>
      <c r="G246" s="6" t="str">
        <f t="shared" si="11"/>
        <v>N</v>
      </c>
      <c r="H246" s="21">
        <v>8.83094</v>
      </c>
      <c r="I246" s="21">
        <v>0.37072699999999997</v>
      </c>
      <c r="J246" s="21">
        <v>4.5216399999999997</v>
      </c>
      <c r="K246" s="21">
        <v>1.2169300000000001</v>
      </c>
      <c r="L246" s="21">
        <v>5.4026699999999996</v>
      </c>
      <c r="M246" s="21">
        <v>74.179000000000002</v>
      </c>
      <c r="N246" s="41" t="s">
        <v>1093</v>
      </c>
    </row>
    <row r="247" spans="1:14" x14ac:dyDescent="0.35">
      <c r="A247" s="19" t="s">
        <v>1348</v>
      </c>
      <c r="B247" s="4" t="s">
        <v>8</v>
      </c>
      <c r="C247" s="5"/>
      <c r="D247" s="5"/>
      <c r="E247" s="6" t="str">
        <f t="shared" si="10"/>
        <v>N</v>
      </c>
      <c r="F247" s="6" t="str">
        <f t="shared" si="9"/>
        <v>N</v>
      </c>
      <c r="G247" s="6" t="str">
        <f t="shared" si="11"/>
        <v>N</v>
      </c>
      <c r="H247" s="21" t="s">
        <v>223</v>
      </c>
      <c r="I247" s="21" t="s">
        <v>223</v>
      </c>
      <c r="J247" s="21" t="s">
        <v>223</v>
      </c>
      <c r="K247" s="21" t="s">
        <v>223</v>
      </c>
      <c r="L247" s="21" t="s">
        <v>223</v>
      </c>
      <c r="M247" s="21" t="s">
        <v>223</v>
      </c>
      <c r="N247" s="50" t="s">
        <v>1793</v>
      </c>
    </row>
    <row r="248" spans="1:14" x14ac:dyDescent="0.35">
      <c r="A248" s="19" t="s">
        <v>1349</v>
      </c>
      <c r="B248" s="4" t="s">
        <v>9</v>
      </c>
      <c r="C248" s="5"/>
      <c r="D248" s="5"/>
      <c r="E248" s="6" t="str">
        <f t="shared" si="10"/>
        <v>N</v>
      </c>
      <c r="F248" s="6" t="str">
        <f t="shared" si="9"/>
        <v>N</v>
      </c>
      <c r="G248" s="6" t="str">
        <f t="shared" si="11"/>
        <v>N</v>
      </c>
      <c r="H248" s="21" t="s">
        <v>223</v>
      </c>
      <c r="I248" s="21" t="s">
        <v>223</v>
      </c>
      <c r="J248" s="21" t="s">
        <v>223</v>
      </c>
      <c r="K248" s="21" t="s">
        <v>223</v>
      </c>
      <c r="L248" s="21" t="s">
        <v>223</v>
      </c>
      <c r="M248" s="21" t="s">
        <v>223</v>
      </c>
      <c r="N248" s="50" t="s">
        <v>9</v>
      </c>
    </row>
    <row r="249" spans="1:14" x14ac:dyDescent="0.35">
      <c r="A249" s="19" t="s">
        <v>1350</v>
      </c>
      <c r="B249" s="4" t="s">
        <v>8</v>
      </c>
      <c r="C249" s="5"/>
      <c r="D249" s="5"/>
      <c r="E249" s="6" t="str">
        <f t="shared" si="10"/>
        <v>N</v>
      </c>
      <c r="F249" s="6" t="str">
        <f t="shared" si="9"/>
        <v>N</v>
      </c>
      <c r="G249" s="6" t="str">
        <f t="shared" si="11"/>
        <v>N</v>
      </c>
      <c r="H249" s="21" t="s">
        <v>223</v>
      </c>
      <c r="I249" s="21" t="s">
        <v>223</v>
      </c>
      <c r="J249" s="21" t="s">
        <v>223</v>
      </c>
      <c r="K249" s="21" t="s">
        <v>223</v>
      </c>
      <c r="L249" s="21" t="s">
        <v>223</v>
      </c>
      <c r="M249" s="21" t="s">
        <v>223</v>
      </c>
      <c r="N249" s="50" t="s">
        <v>1793</v>
      </c>
    </row>
    <row r="250" spans="1:14" x14ac:dyDescent="0.35">
      <c r="A250" s="19" t="s">
        <v>1351</v>
      </c>
      <c r="B250" s="4" t="s">
        <v>9</v>
      </c>
      <c r="C250" s="5"/>
      <c r="D250" s="5"/>
      <c r="E250" s="6" t="str">
        <f t="shared" si="10"/>
        <v>N</v>
      </c>
      <c r="F250" s="6" t="str">
        <f t="shared" si="9"/>
        <v>N</v>
      </c>
      <c r="G250" s="6" t="str">
        <f t="shared" si="11"/>
        <v>N</v>
      </c>
      <c r="H250" s="21" t="s">
        <v>223</v>
      </c>
      <c r="I250" s="21" t="s">
        <v>223</v>
      </c>
      <c r="J250" s="21" t="s">
        <v>223</v>
      </c>
      <c r="K250" s="21" t="s">
        <v>223</v>
      </c>
      <c r="L250" s="21" t="s">
        <v>223</v>
      </c>
      <c r="M250" s="21" t="s">
        <v>223</v>
      </c>
      <c r="N250" s="50" t="s">
        <v>9</v>
      </c>
    </row>
    <row r="251" spans="1:14" x14ac:dyDescent="0.35">
      <c r="A251" s="19" t="s">
        <v>1352</v>
      </c>
      <c r="B251" s="4" t="s">
        <v>8</v>
      </c>
      <c r="C251" s="5"/>
      <c r="D251" s="5"/>
      <c r="E251" s="6" t="str">
        <f t="shared" si="10"/>
        <v>N</v>
      </c>
      <c r="F251" s="6" t="str">
        <f t="shared" si="9"/>
        <v>N</v>
      </c>
      <c r="G251" s="6" t="str">
        <f t="shared" si="11"/>
        <v>N</v>
      </c>
      <c r="H251" s="21" t="s">
        <v>223</v>
      </c>
      <c r="I251" s="21" t="s">
        <v>223</v>
      </c>
      <c r="J251" s="21" t="s">
        <v>223</v>
      </c>
      <c r="K251" s="21" t="s">
        <v>223</v>
      </c>
      <c r="L251" s="21" t="s">
        <v>223</v>
      </c>
      <c r="M251" s="21" t="s">
        <v>223</v>
      </c>
      <c r="N251" s="50" t="s">
        <v>1793</v>
      </c>
    </row>
    <row r="252" spans="1:14" x14ac:dyDescent="0.35">
      <c r="A252" s="19" t="s">
        <v>1353</v>
      </c>
      <c r="B252" s="4" t="s">
        <v>1782</v>
      </c>
      <c r="C252" s="5">
        <v>3</v>
      </c>
      <c r="D252" s="5" t="s">
        <v>1602</v>
      </c>
      <c r="E252" s="6" t="str">
        <f t="shared" si="10"/>
        <v>N</v>
      </c>
      <c r="F252" s="6" t="str">
        <f t="shared" si="9"/>
        <v>Y</v>
      </c>
      <c r="G252" s="6" t="str">
        <f t="shared" si="11"/>
        <v>N</v>
      </c>
      <c r="H252" s="21">
        <v>9.0709099999999996</v>
      </c>
      <c r="I252" s="21">
        <v>0.43572300000000003</v>
      </c>
      <c r="J252" s="21">
        <v>7.0842200000000002</v>
      </c>
      <c r="K252" s="21">
        <v>1.0696600000000001</v>
      </c>
      <c r="L252" s="21">
        <v>3.0401199999999999</v>
      </c>
      <c r="M252" s="21">
        <v>87.0501</v>
      </c>
      <c r="N252" s="41" t="s">
        <v>1093</v>
      </c>
    </row>
    <row r="253" spans="1:14" x14ac:dyDescent="0.35">
      <c r="A253" s="19" t="s">
        <v>1354</v>
      </c>
      <c r="B253" s="4" t="s">
        <v>1669</v>
      </c>
      <c r="C253" s="5">
        <v>3</v>
      </c>
      <c r="D253" s="5" t="s">
        <v>1602</v>
      </c>
      <c r="E253" s="6" t="str">
        <f t="shared" si="10"/>
        <v>N</v>
      </c>
      <c r="F253" s="6" t="str">
        <f t="shared" si="9"/>
        <v>Y</v>
      </c>
      <c r="G253" s="6" t="str">
        <f t="shared" si="11"/>
        <v>N</v>
      </c>
      <c r="H253" s="21">
        <v>8.4206900000000005</v>
      </c>
      <c r="I253" s="21">
        <v>0.36224400000000001</v>
      </c>
      <c r="J253" s="21">
        <v>7.2694799999999997</v>
      </c>
      <c r="K253" s="21">
        <v>0.95104999999999995</v>
      </c>
      <c r="L253" s="21">
        <v>3.16472</v>
      </c>
      <c r="M253" s="21">
        <v>83.148300000000006</v>
      </c>
      <c r="N253" s="41" t="s">
        <v>1093</v>
      </c>
    </row>
    <row r="254" spans="1:14" x14ac:dyDescent="0.35">
      <c r="A254" s="19" t="s">
        <v>1355</v>
      </c>
      <c r="B254" s="4" t="s">
        <v>1783</v>
      </c>
      <c r="C254" s="5">
        <v>3</v>
      </c>
      <c r="D254" s="5" t="s">
        <v>1602</v>
      </c>
      <c r="E254" s="6" t="str">
        <f t="shared" si="10"/>
        <v>N</v>
      </c>
      <c r="F254" s="6" t="str">
        <f t="shared" si="9"/>
        <v>Y</v>
      </c>
      <c r="G254" s="6" t="str">
        <f t="shared" si="11"/>
        <v>N</v>
      </c>
      <c r="H254" s="21">
        <v>7.0633699999999999</v>
      </c>
      <c r="I254" s="21">
        <v>0.29803400000000002</v>
      </c>
      <c r="J254" s="21">
        <v>5.4720700000000004</v>
      </c>
      <c r="K254" s="21">
        <v>0.81744700000000003</v>
      </c>
      <c r="L254" s="21">
        <v>2.05036</v>
      </c>
      <c r="M254" s="21">
        <v>66.881399999999999</v>
      </c>
      <c r="N254" s="41" t="s">
        <v>1093</v>
      </c>
    </row>
    <row r="255" spans="1:14" x14ac:dyDescent="0.35">
      <c r="A255" s="19" t="s">
        <v>1356</v>
      </c>
      <c r="B255" s="4" t="s">
        <v>1670</v>
      </c>
      <c r="C255" s="5">
        <v>3</v>
      </c>
      <c r="D255" s="5" t="s">
        <v>1602</v>
      </c>
      <c r="E255" s="6" t="str">
        <f t="shared" si="10"/>
        <v>N</v>
      </c>
      <c r="F255" s="6" t="str">
        <f t="shared" si="9"/>
        <v>Y</v>
      </c>
      <c r="G255" s="6" t="str">
        <f t="shared" si="11"/>
        <v>N</v>
      </c>
      <c r="H255" s="21">
        <v>5.5206999999999997</v>
      </c>
      <c r="I255" s="21">
        <v>0.25748599999999999</v>
      </c>
      <c r="J255" s="21">
        <v>4.0462199999999999</v>
      </c>
      <c r="K255" s="21">
        <v>0.75479200000000002</v>
      </c>
      <c r="L255" s="21">
        <v>1.2940100000000001</v>
      </c>
      <c r="M255" s="21">
        <v>55.263500000000001</v>
      </c>
      <c r="N255" s="41" t="s">
        <v>1093</v>
      </c>
    </row>
    <row r="256" spans="1:14" x14ac:dyDescent="0.35">
      <c r="A256" s="19" t="s">
        <v>1357</v>
      </c>
      <c r="B256" s="4" t="s">
        <v>9</v>
      </c>
      <c r="C256" s="5"/>
      <c r="D256" s="5"/>
      <c r="E256" s="6" t="str">
        <f t="shared" si="10"/>
        <v>N</v>
      </c>
      <c r="F256" s="6" t="str">
        <f t="shared" si="9"/>
        <v>N</v>
      </c>
      <c r="G256" s="6" t="str">
        <f t="shared" si="11"/>
        <v>N</v>
      </c>
      <c r="H256" s="21" t="s">
        <v>223</v>
      </c>
      <c r="I256" s="21" t="s">
        <v>223</v>
      </c>
      <c r="J256" s="21" t="s">
        <v>223</v>
      </c>
      <c r="K256" s="21" t="s">
        <v>223</v>
      </c>
      <c r="L256" s="21" t="s">
        <v>223</v>
      </c>
      <c r="M256" s="21" t="s">
        <v>223</v>
      </c>
      <c r="N256" s="50" t="s">
        <v>9</v>
      </c>
    </row>
    <row r="257" spans="1:14" x14ac:dyDescent="0.35">
      <c r="A257" s="19" t="s">
        <v>1358</v>
      </c>
      <c r="B257" s="4" t="s">
        <v>990</v>
      </c>
      <c r="C257" s="5">
        <v>7</v>
      </c>
      <c r="D257" s="5" t="s">
        <v>1602</v>
      </c>
      <c r="E257" s="6" t="str">
        <f t="shared" si="10"/>
        <v>Y</v>
      </c>
      <c r="F257" s="6" t="str">
        <f t="shared" si="9"/>
        <v>N</v>
      </c>
      <c r="G257" s="6" t="str">
        <f t="shared" si="11"/>
        <v>N</v>
      </c>
      <c r="H257" s="21">
        <v>8.6760199999999994</v>
      </c>
      <c r="I257" s="21">
        <v>0.37784099999999998</v>
      </c>
      <c r="J257" s="21">
        <v>4.7048699999999997</v>
      </c>
      <c r="K257" s="21">
        <v>1.2484900000000001</v>
      </c>
      <c r="L257" s="21">
        <v>4.8661700000000003</v>
      </c>
      <c r="M257" s="21">
        <v>76.641900000000007</v>
      </c>
      <c r="N257" s="41" t="s">
        <v>1093</v>
      </c>
    </row>
    <row r="258" spans="1:14" x14ac:dyDescent="0.35">
      <c r="A258" s="19" t="s">
        <v>1359</v>
      </c>
      <c r="B258" s="4" t="s">
        <v>1671</v>
      </c>
      <c r="C258" s="5">
        <v>3</v>
      </c>
      <c r="D258" s="5" t="s">
        <v>1602</v>
      </c>
      <c r="E258" s="6" t="str">
        <f t="shared" si="10"/>
        <v>N</v>
      </c>
      <c r="F258" s="6" t="str">
        <f t="shared" si="9"/>
        <v>Y</v>
      </c>
      <c r="G258" s="6" t="str">
        <f t="shared" si="11"/>
        <v>N</v>
      </c>
      <c r="H258" s="21">
        <v>7.8280799999999999</v>
      </c>
      <c r="I258" s="21">
        <v>0.33335500000000001</v>
      </c>
      <c r="J258" s="21">
        <v>4.1853400000000001</v>
      </c>
      <c r="K258" s="21">
        <v>1.2013100000000001</v>
      </c>
      <c r="L258" s="21">
        <v>4.1027300000000002</v>
      </c>
      <c r="M258" s="21">
        <v>70.907499999999999</v>
      </c>
      <c r="N258" s="41" t="s">
        <v>1093</v>
      </c>
    </row>
    <row r="259" spans="1:14" x14ac:dyDescent="0.35">
      <c r="A259" s="19" t="s">
        <v>1360</v>
      </c>
      <c r="B259" s="4" t="s">
        <v>1672</v>
      </c>
      <c r="C259" s="5">
        <v>3</v>
      </c>
      <c r="D259" s="5" t="s">
        <v>1602</v>
      </c>
      <c r="E259" s="6" t="str">
        <f t="shared" si="10"/>
        <v>N</v>
      </c>
      <c r="F259" s="6" t="str">
        <f t="shared" si="9"/>
        <v>Y</v>
      </c>
      <c r="G259" s="6" t="str">
        <f t="shared" si="11"/>
        <v>N</v>
      </c>
      <c r="H259" s="21">
        <v>7.8271899999999999</v>
      </c>
      <c r="I259" s="21">
        <v>0.322575</v>
      </c>
      <c r="J259" s="21">
        <v>4.0582000000000003</v>
      </c>
      <c r="K259" s="21">
        <v>1.1131500000000001</v>
      </c>
      <c r="L259" s="21">
        <v>4.5161699999999998</v>
      </c>
      <c r="M259" s="21">
        <v>67.211399999999998</v>
      </c>
      <c r="N259" s="41" t="s">
        <v>1093</v>
      </c>
    </row>
    <row r="260" spans="1:14" x14ac:dyDescent="0.35">
      <c r="A260" s="19" t="s">
        <v>1361</v>
      </c>
      <c r="B260" s="8" t="s">
        <v>1673</v>
      </c>
      <c r="C260" s="5">
        <v>3</v>
      </c>
      <c r="D260" s="5" t="s">
        <v>1602</v>
      </c>
      <c r="E260" s="6" t="str">
        <f t="shared" si="10"/>
        <v>N</v>
      </c>
      <c r="F260" s="6" t="str">
        <f t="shared" ref="F260:F323" si="12">IF(
AND(
LEFT(B260,3)="MSI",E260="N"),"Y","N")</f>
        <v>Y</v>
      </c>
      <c r="G260" s="6" t="str">
        <f t="shared" si="11"/>
        <v>N</v>
      </c>
      <c r="H260" s="21">
        <v>9.1018500000000007</v>
      </c>
      <c r="I260" s="21">
        <v>0.36733700000000002</v>
      </c>
      <c r="J260" s="21">
        <v>4.9338499999999996</v>
      </c>
      <c r="K260" s="21">
        <v>1.1209</v>
      </c>
      <c r="L260" s="21">
        <v>1.2656099999999999</v>
      </c>
      <c r="M260" s="21">
        <v>74.366200000000006</v>
      </c>
      <c r="N260" s="41" t="s">
        <v>1093</v>
      </c>
    </row>
    <row r="261" spans="1:14" x14ac:dyDescent="0.35">
      <c r="A261" s="19" t="s">
        <v>1362</v>
      </c>
      <c r="B261" s="4" t="s">
        <v>2</v>
      </c>
      <c r="C261" s="5"/>
      <c r="D261" s="5"/>
      <c r="E261" s="6" t="str">
        <f t="shared" ref="E261:E324" si="13">IF(LEFT(B261,5)="MSIOD","Y","N")</f>
        <v>N</v>
      </c>
      <c r="F261" s="6" t="str">
        <f t="shared" si="12"/>
        <v>N</v>
      </c>
      <c r="G261" s="6" t="str">
        <f t="shared" ref="G261:G324" si="14">IF(LEFT(B261,5)="DDRIO","Y","N")</f>
        <v>N</v>
      </c>
      <c r="H261" s="21" t="s">
        <v>223</v>
      </c>
      <c r="I261" s="21" t="s">
        <v>223</v>
      </c>
      <c r="J261" s="21" t="s">
        <v>223</v>
      </c>
      <c r="K261" s="21" t="s">
        <v>223</v>
      </c>
      <c r="L261" s="21" t="s">
        <v>223</v>
      </c>
      <c r="M261" s="21" t="s">
        <v>223</v>
      </c>
      <c r="N261" s="50" t="s">
        <v>1092</v>
      </c>
    </row>
    <row r="262" spans="1:14" x14ac:dyDescent="0.35">
      <c r="A262" s="19" t="s">
        <v>1363</v>
      </c>
      <c r="B262" s="8" t="s">
        <v>991</v>
      </c>
      <c r="C262" s="5">
        <v>7</v>
      </c>
      <c r="D262" s="5" t="s">
        <v>1602</v>
      </c>
      <c r="E262" s="6" t="str">
        <f t="shared" si="13"/>
        <v>Y</v>
      </c>
      <c r="F262" s="6" t="str">
        <f t="shared" si="12"/>
        <v>N</v>
      </c>
      <c r="G262" s="6" t="str">
        <f t="shared" si="14"/>
        <v>N</v>
      </c>
      <c r="H262" s="21">
        <v>7.4128100000000003</v>
      </c>
      <c r="I262" s="21">
        <v>0.38409900000000002</v>
      </c>
      <c r="J262" s="21">
        <v>4.5834700000000002</v>
      </c>
      <c r="K262" s="21">
        <v>1.1014200000000001</v>
      </c>
      <c r="L262" s="21">
        <v>2.3001999999999998</v>
      </c>
      <c r="M262" s="21">
        <v>71.0518</v>
      </c>
      <c r="N262" s="41" t="s">
        <v>1093</v>
      </c>
    </row>
    <row r="263" spans="1:14" x14ac:dyDescent="0.35">
      <c r="A263" s="19" t="s">
        <v>1364</v>
      </c>
      <c r="B263" s="4" t="s">
        <v>992</v>
      </c>
      <c r="C263" s="5">
        <v>7</v>
      </c>
      <c r="D263" s="5" t="s">
        <v>1602</v>
      </c>
      <c r="E263" s="6" t="str">
        <f t="shared" si="13"/>
        <v>Y</v>
      </c>
      <c r="F263" s="6" t="str">
        <f t="shared" si="12"/>
        <v>N</v>
      </c>
      <c r="G263" s="6" t="str">
        <f t="shared" si="14"/>
        <v>N</v>
      </c>
      <c r="H263" s="21">
        <v>7.6747100000000001</v>
      </c>
      <c r="I263" s="21">
        <v>0.38942500000000002</v>
      </c>
      <c r="J263" s="21">
        <v>4.9516400000000003</v>
      </c>
      <c r="K263" s="21">
        <v>1.09202</v>
      </c>
      <c r="L263" s="21">
        <v>2.62731</v>
      </c>
      <c r="M263" s="21">
        <v>73.534099999999995</v>
      </c>
      <c r="N263" s="41" t="s">
        <v>1093</v>
      </c>
    </row>
    <row r="264" spans="1:14" x14ac:dyDescent="0.35">
      <c r="A264" s="19" t="s">
        <v>1365</v>
      </c>
      <c r="B264" s="8" t="s">
        <v>993</v>
      </c>
      <c r="C264" s="5">
        <v>8</v>
      </c>
      <c r="D264" s="5" t="s">
        <v>1602</v>
      </c>
      <c r="E264" s="6" t="str">
        <f t="shared" si="13"/>
        <v>N</v>
      </c>
      <c r="F264" s="6" t="str">
        <f t="shared" si="12"/>
        <v>Y</v>
      </c>
      <c r="G264" s="6" t="str">
        <f t="shared" si="14"/>
        <v>N</v>
      </c>
      <c r="H264" s="21">
        <v>6.0774699999999999</v>
      </c>
      <c r="I264" s="21">
        <v>0.28153699999999998</v>
      </c>
      <c r="J264" s="21">
        <v>5.8665000000000003</v>
      </c>
      <c r="K264" s="21">
        <v>0.72699599999999998</v>
      </c>
      <c r="L264" s="21">
        <v>1.1418699999999999</v>
      </c>
      <c r="M264" s="21">
        <v>65.306399999999996</v>
      </c>
      <c r="N264" s="41" t="s">
        <v>1093</v>
      </c>
    </row>
    <row r="265" spans="1:14" x14ac:dyDescent="0.35">
      <c r="A265" s="19" t="s">
        <v>1366</v>
      </c>
      <c r="B265" s="4" t="s">
        <v>994</v>
      </c>
      <c r="C265" s="5">
        <v>8</v>
      </c>
      <c r="D265" s="5" t="s">
        <v>1602</v>
      </c>
      <c r="E265" s="6" t="str">
        <f t="shared" si="13"/>
        <v>N</v>
      </c>
      <c r="F265" s="6" t="str">
        <f t="shared" si="12"/>
        <v>Y</v>
      </c>
      <c r="G265" s="6" t="str">
        <f t="shared" si="14"/>
        <v>N</v>
      </c>
      <c r="H265" s="21">
        <v>5.9542400000000004</v>
      </c>
      <c r="I265" s="21">
        <v>0.28657300000000002</v>
      </c>
      <c r="J265" s="21">
        <v>5.1391299999999998</v>
      </c>
      <c r="K265" s="21">
        <v>0.78262200000000004</v>
      </c>
      <c r="L265" s="21">
        <v>1.26</v>
      </c>
      <c r="M265" s="21">
        <v>63.419199999999996</v>
      </c>
      <c r="N265" s="41" t="s">
        <v>1093</v>
      </c>
    </row>
    <row r="266" spans="1:14" x14ac:dyDescent="0.35">
      <c r="A266" s="19" t="s">
        <v>1367</v>
      </c>
      <c r="B266" s="8" t="s">
        <v>995</v>
      </c>
      <c r="C266" s="5">
        <v>7</v>
      </c>
      <c r="D266" s="5" t="s">
        <v>1602</v>
      </c>
      <c r="E266" s="6" t="str">
        <f t="shared" si="13"/>
        <v>Y</v>
      </c>
      <c r="F266" s="6" t="str">
        <f t="shared" si="12"/>
        <v>N</v>
      </c>
      <c r="G266" s="6" t="str">
        <f t="shared" si="14"/>
        <v>N</v>
      </c>
      <c r="H266" s="21">
        <v>8.8161500000000004</v>
      </c>
      <c r="I266" s="21">
        <v>0.42035400000000001</v>
      </c>
      <c r="J266" s="21">
        <v>6.9523299999999999</v>
      </c>
      <c r="K266" s="21">
        <v>1.04965</v>
      </c>
      <c r="L266" s="21">
        <v>2.4757600000000002</v>
      </c>
      <c r="M266" s="21">
        <v>85.4255</v>
      </c>
      <c r="N266" s="41" t="s">
        <v>1093</v>
      </c>
    </row>
    <row r="267" spans="1:14" x14ac:dyDescent="0.35">
      <c r="A267" s="19" t="s">
        <v>1368</v>
      </c>
      <c r="B267" s="4" t="s">
        <v>9</v>
      </c>
      <c r="C267" s="5"/>
      <c r="D267" s="5"/>
      <c r="E267" s="6" t="str">
        <f t="shared" si="13"/>
        <v>N</v>
      </c>
      <c r="F267" s="6" t="str">
        <f t="shared" si="12"/>
        <v>N</v>
      </c>
      <c r="G267" s="6" t="str">
        <f t="shared" si="14"/>
        <v>N</v>
      </c>
      <c r="H267" s="21" t="s">
        <v>223</v>
      </c>
      <c r="I267" s="21" t="s">
        <v>223</v>
      </c>
      <c r="J267" s="21" t="s">
        <v>223</v>
      </c>
      <c r="K267" s="21" t="s">
        <v>223</v>
      </c>
      <c r="L267" s="21" t="s">
        <v>223</v>
      </c>
      <c r="M267" s="21" t="s">
        <v>223</v>
      </c>
      <c r="N267" s="50" t="s">
        <v>9</v>
      </c>
    </row>
    <row r="268" spans="1:14" x14ac:dyDescent="0.35">
      <c r="A268" s="19" t="s">
        <v>1369</v>
      </c>
      <c r="B268" s="4" t="s">
        <v>9</v>
      </c>
      <c r="C268" s="5"/>
      <c r="D268" s="5"/>
      <c r="E268" s="6" t="str">
        <f t="shared" si="13"/>
        <v>N</v>
      </c>
      <c r="F268" s="6" t="str">
        <f t="shared" si="12"/>
        <v>N</v>
      </c>
      <c r="G268" s="6" t="str">
        <f t="shared" si="14"/>
        <v>N</v>
      </c>
      <c r="H268" s="21" t="s">
        <v>223</v>
      </c>
      <c r="I268" s="21" t="s">
        <v>223</v>
      </c>
      <c r="J268" s="21" t="s">
        <v>223</v>
      </c>
      <c r="K268" s="21" t="s">
        <v>223</v>
      </c>
      <c r="L268" s="21" t="s">
        <v>223</v>
      </c>
      <c r="M268" s="21" t="s">
        <v>223</v>
      </c>
      <c r="N268" s="50" t="s">
        <v>9</v>
      </c>
    </row>
    <row r="269" spans="1:14" x14ac:dyDescent="0.35">
      <c r="A269" s="19" t="s">
        <v>1370</v>
      </c>
      <c r="B269" s="4" t="s">
        <v>9</v>
      </c>
      <c r="C269" s="5"/>
      <c r="D269" s="5"/>
      <c r="E269" s="6" t="str">
        <f t="shared" si="13"/>
        <v>N</v>
      </c>
      <c r="F269" s="6" t="str">
        <f t="shared" si="12"/>
        <v>N</v>
      </c>
      <c r="G269" s="6" t="str">
        <f t="shared" si="14"/>
        <v>N</v>
      </c>
      <c r="H269" s="21" t="s">
        <v>223</v>
      </c>
      <c r="I269" s="21" t="s">
        <v>223</v>
      </c>
      <c r="J269" s="21" t="s">
        <v>223</v>
      </c>
      <c r="K269" s="21" t="s">
        <v>223</v>
      </c>
      <c r="L269" s="21" t="s">
        <v>223</v>
      </c>
      <c r="M269" s="21" t="s">
        <v>223</v>
      </c>
      <c r="N269" s="50" t="s">
        <v>9</v>
      </c>
    </row>
    <row r="270" spans="1:14" x14ac:dyDescent="0.35">
      <c r="A270" s="19" t="s">
        <v>1371</v>
      </c>
      <c r="B270" s="4" t="s">
        <v>8</v>
      </c>
      <c r="C270" s="5"/>
      <c r="D270" s="5"/>
      <c r="E270" s="6" t="str">
        <f t="shared" si="13"/>
        <v>N</v>
      </c>
      <c r="F270" s="6" t="str">
        <f t="shared" si="12"/>
        <v>N</v>
      </c>
      <c r="G270" s="6" t="str">
        <f t="shared" si="14"/>
        <v>N</v>
      </c>
      <c r="H270" s="21" t="s">
        <v>223</v>
      </c>
      <c r="I270" s="21" t="s">
        <v>223</v>
      </c>
      <c r="J270" s="21" t="s">
        <v>223</v>
      </c>
      <c r="K270" s="21" t="s">
        <v>223</v>
      </c>
      <c r="L270" s="21" t="s">
        <v>223</v>
      </c>
      <c r="M270" s="21" t="s">
        <v>223</v>
      </c>
      <c r="N270" s="50" t="s">
        <v>1793</v>
      </c>
    </row>
    <row r="271" spans="1:14" x14ac:dyDescent="0.35">
      <c r="A271" s="19" t="s">
        <v>1372</v>
      </c>
      <c r="B271" s="4" t="s">
        <v>9</v>
      </c>
      <c r="C271" s="5"/>
      <c r="D271" s="5"/>
      <c r="E271" s="6" t="str">
        <f t="shared" si="13"/>
        <v>N</v>
      </c>
      <c r="F271" s="6" t="str">
        <f t="shared" si="12"/>
        <v>N</v>
      </c>
      <c r="G271" s="6" t="str">
        <f t="shared" si="14"/>
        <v>N</v>
      </c>
      <c r="H271" s="21" t="s">
        <v>223</v>
      </c>
      <c r="I271" s="21" t="s">
        <v>223</v>
      </c>
      <c r="J271" s="21" t="s">
        <v>223</v>
      </c>
      <c r="K271" s="21" t="s">
        <v>223</v>
      </c>
      <c r="L271" s="21" t="s">
        <v>223</v>
      </c>
      <c r="M271" s="21" t="s">
        <v>223</v>
      </c>
      <c r="N271" s="50" t="s">
        <v>9</v>
      </c>
    </row>
    <row r="272" spans="1:14" x14ac:dyDescent="0.35">
      <c r="A272" s="19" t="s">
        <v>1373</v>
      </c>
      <c r="B272" s="4" t="s">
        <v>8</v>
      </c>
      <c r="C272" s="5"/>
      <c r="D272" s="5"/>
      <c r="E272" s="6" t="str">
        <f t="shared" si="13"/>
        <v>N</v>
      </c>
      <c r="F272" s="6" t="str">
        <f t="shared" si="12"/>
        <v>N</v>
      </c>
      <c r="G272" s="6" t="str">
        <f t="shared" si="14"/>
        <v>N</v>
      </c>
      <c r="H272" s="21" t="s">
        <v>223</v>
      </c>
      <c r="I272" s="21" t="s">
        <v>223</v>
      </c>
      <c r="J272" s="21" t="s">
        <v>223</v>
      </c>
      <c r="K272" s="21" t="s">
        <v>223</v>
      </c>
      <c r="L272" s="21" t="s">
        <v>223</v>
      </c>
      <c r="M272" s="21" t="s">
        <v>223</v>
      </c>
      <c r="N272" s="50" t="s">
        <v>1793</v>
      </c>
    </row>
    <row r="273" spans="1:14" x14ac:dyDescent="0.35">
      <c r="A273" s="19" t="s">
        <v>1374</v>
      </c>
      <c r="B273" s="4" t="s">
        <v>9</v>
      </c>
      <c r="C273" s="5"/>
      <c r="D273" s="5"/>
      <c r="E273" s="6" t="str">
        <f t="shared" si="13"/>
        <v>N</v>
      </c>
      <c r="F273" s="6" t="str">
        <f t="shared" si="12"/>
        <v>N</v>
      </c>
      <c r="G273" s="6" t="str">
        <f t="shared" si="14"/>
        <v>N</v>
      </c>
      <c r="H273" s="21" t="s">
        <v>223</v>
      </c>
      <c r="I273" s="21" t="s">
        <v>223</v>
      </c>
      <c r="J273" s="21" t="s">
        <v>223</v>
      </c>
      <c r="K273" s="21" t="s">
        <v>223</v>
      </c>
      <c r="L273" s="21" t="s">
        <v>223</v>
      </c>
      <c r="M273" s="21" t="s">
        <v>223</v>
      </c>
      <c r="N273" s="50" t="s">
        <v>9</v>
      </c>
    </row>
    <row r="274" spans="1:14" x14ac:dyDescent="0.35">
      <c r="A274" s="19" t="s">
        <v>1375</v>
      </c>
      <c r="B274" s="4" t="s">
        <v>22</v>
      </c>
      <c r="C274" s="5"/>
      <c r="D274" s="5"/>
      <c r="E274" s="6" t="str">
        <f t="shared" si="13"/>
        <v>N</v>
      </c>
      <c r="F274" s="6" t="str">
        <f t="shared" si="12"/>
        <v>N</v>
      </c>
      <c r="G274" s="6" t="str">
        <f t="shared" si="14"/>
        <v>N</v>
      </c>
      <c r="H274" s="21" t="s">
        <v>223</v>
      </c>
      <c r="I274" s="21" t="s">
        <v>223</v>
      </c>
      <c r="J274" s="21" t="s">
        <v>223</v>
      </c>
      <c r="K274" s="21" t="s">
        <v>223</v>
      </c>
      <c r="L274" s="21" t="s">
        <v>223</v>
      </c>
      <c r="M274" s="21" t="s">
        <v>223</v>
      </c>
      <c r="N274" s="50" t="s">
        <v>1590</v>
      </c>
    </row>
    <row r="275" spans="1:14" x14ac:dyDescent="0.35">
      <c r="A275" s="19" t="s">
        <v>1376</v>
      </c>
      <c r="B275" s="4" t="s">
        <v>1784</v>
      </c>
      <c r="C275" s="5">
        <v>3</v>
      </c>
      <c r="D275" s="5" t="s">
        <v>1602</v>
      </c>
      <c r="E275" s="6" t="str">
        <f t="shared" si="13"/>
        <v>N</v>
      </c>
      <c r="F275" s="6" t="str">
        <f t="shared" si="12"/>
        <v>Y</v>
      </c>
      <c r="G275" s="6" t="str">
        <f t="shared" si="14"/>
        <v>N</v>
      </c>
      <c r="H275" s="21">
        <v>8.0057700000000001</v>
      </c>
      <c r="I275" s="21">
        <v>0.406773</v>
      </c>
      <c r="J275" s="21">
        <v>5.9695999999999998</v>
      </c>
      <c r="K275" s="21">
        <v>0.96618800000000005</v>
      </c>
      <c r="L275" s="21">
        <v>2.2936100000000001</v>
      </c>
      <c r="M275" s="21">
        <v>75.945800000000006</v>
      </c>
      <c r="N275" s="41" t="s">
        <v>1093</v>
      </c>
    </row>
    <row r="276" spans="1:14" x14ac:dyDescent="0.35">
      <c r="A276" s="19" t="s">
        <v>1377</v>
      </c>
      <c r="B276" s="4" t="s">
        <v>7</v>
      </c>
      <c r="C276" s="5"/>
      <c r="D276" s="5"/>
      <c r="E276" s="6" t="str">
        <f t="shared" si="13"/>
        <v>N</v>
      </c>
      <c r="F276" s="6" t="str">
        <f t="shared" si="12"/>
        <v>N</v>
      </c>
      <c r="G276" s="6" t="str">
        <f t="shared" si="14"/>
        <v>N</v>
      </c>
      <c r="H276" s="21" t="s">
        <v>223</v>
      </c>
      <c r="I276" s="21" t="s">
        <v>223</v>
      </c>
      <c r="J276" s="21" t="s">
        <v>223</v>
      </c>
      <c r="K276" s="21" t="s">
        <v>223</v>
      </c>
      <c r="L276" s="21" t="s">
        <v>223</v>
      </c>
      <c r="M276" s="21" t="s">
        <v>223</v>
      </c>
      <c r="N276" s="50" t="s">
        <v>1099</v>
      </c>
    </row>
    <row r="277" spans="1:14" x14ac:dyDescent="0.35">
      <c r="A277" s="19" t="s">
        <v>1378</v>
      </c>
      <c r="B277" s="4" t="s">
        <v>1674</v>
      </c>
      <c r="C277" s="5">
        <v>3</v>
      </c>
      <c r="D277" s="5" t="s">
        <v>1602</v>
      </c>
      <c r="E277" s="6" t="str">
        <f t="shared" si="13"/>
        <v>N</v>
      </c>
      <c r="F277" s="6" t="str">
        <f t="shared" si="12"/>
        <v>Y</v>
      </c>
      <c r="G277" s="6" t="str">
        <f t="shared" si="14"/>
        <v>N</v>
      </c>
      <c r="H277" s="21">
        <v>6.7737499999999997</v>
      </c>
      <c r="I277" s="21">
        <v>0.35679300000000003</v>
      </c>
      <c r="J277" s="21">
        <v>4.4289399999999999</v>
      </c>
      <c r="K277" s="21">
        <v>0.97905900000000001</v>
      </c>
      <c r="L277" s="21">
        <v>1.4272499999999999</v>
      </c>
      <c r="M277" s="21">
        <v>65.849800000000002</v>
      </c>
      <c r="N277" s="41" t="s">
        <v>1093</v>
      </c>
    </row>
    <row r="278" spans="1:14" x14ac:dyDescent="0.35">
      <c r="A278" s="19" t="s">
        <v>1379</v>
      </c>
      <c r="B278" s="4" t="s">
        <v>1675</v>
      </c>
      <c r="C278" s="5">
        <v>3</v>
      </c>
      <c r="D278" s="5" t="s">
        <v>1602</v>
      </c>
      <c r="E278" s="6" t="str">
        <f t="shared" si="13"/>
        <v>N</v>
      </c>
      <c r="F278" s="6" t="str">
        <f t="shared" si="12"/>
        <v>Y</v>
      </c>
      <c r="G278" s="6" t="str">
        <f t="shared" si="14"/>
        <v>N</v>
      </c>
      <c r="H278" s="21">
        <v>6.5890399999999998</v>
      </c>
      <c r="I278" s="21">
        <v>0.35624099999999997</v>
      </c>
      <c r="J278" s="21">
        <v>4.33589</v>
      </c>
      <c r="K278" s="21">
        <v>0.94799</v>
      </c>
      <c r="L278" s="21">
        <v>1.1579299999999999</v>
      </c>
      <c r="M278" s="21">
        <v>64.112200000000001</v>
      </c>
      <c r="N278" s="41" t="s">
        <v>1093</v>
      </c>
    </row>
    <row r="279" spans="1:14" x14ac:dyDescent="0.35">
      <c r="A279" s="19" t="s">
        <v>1380</v>
      </c>
      <c r="B279" s="4" t="s">
        <v>996</v>
      </c>
      <c r="C279" s="5">
        <v>7</v>
      </c>
      <c r="D279" s="5" t="s">
        <v>1602</v>
      </c>
      <c r="E279" s="6" t="str">
        <f t="shared" si="13"/>
        <v>Y</v>
      </c>
      <c r="F279" s="6" t="str">
        <f t="shared" si="12"/>
        <v>N</v>
      </c>
      <c r="G279" s="6" t="str">
        <f t="shared" si="14"/>
        <v>N</v>
      </c>
      <c r="H279" s="21">
        <v>7.7668100000000004</v>
      </c>
      <c r="I279" s="21">
        <v>0.40080199999999999</v>
      </c>
      <c r="J279" s="21">
        <v>4.6929100000000004</v>
      </c>
      <c r="K279" s="21">
        <v>1.0281199999999999</v>
      </c>
      <c r="L279" s="21">
        <v>2.8858100000000002</v>
      </c>
      <c r="M279" s="21">
        <v>69.461200000000005</v>
      </c>
      <c r="N279" s="41" t="s">
        <v>1093</v>
      </c>
    </row>
    <row r="280" spans="1:14" x14ac:dyDescent="0.35">
      <c r="A280" s="19" t="s">
        <v>1381</v>
      </c>
      <c r="B280" s="4" t="s">
        <v>1676</v>
      </c>
      <c r="C280" s="5">
        <v>3</v>
      </c>
      <c r="D280" s="5" t="s">
        <v>1602</v>
      </c>
      <c r="E280" s="6" t="str">
        <f t="shared" si="13"/>
        <v>N</v>
      </c>
      <c r="F280" s="6" t="str">
        <f t="shared" si="12"/>
        <v>Y</v>
      </c>
      <c r="G280" s="6" t="str">
        <f t="shared" si="14"/>
        <v>N</v>
      </c>
      <c r="H280" s="21">
        <v>7.69733</v>
      </c>
      <c r="I280" s="21">
        <v>0.39645000000000002</v>
      </c>
      <c r="J280" s="21">
        <v>4.6997499999999999</v>
      </c>
      <c r="K280" s="21">
        <v>0.99518799999999996</v>
      </c>
      <c r="L280" s="21">
        <v>2.7724799999999998</v>
      </c>
      <c r="M280" s="21">
        <v>68.389600000000002</v>
      </c>
      <c r="N280" s="41" t="s">
        <v>1093</v>
      </c>
    </row>
    <row r="281" spans="1:14" x14ac:dyDescent="0.35">
      <c r="A281" s="19" t="s">
        <v>1382</v>
      </c>
      <c r="B281" s="4" t="s">
        <v>1677</v>
      </c>
      <c r="C281" s="5">
        <v>3</v>
      </c>
      <c r="D281" s="5" t="s">
        <v>1602</v>
      </c>
      <c r="E281" s="6" t="str">
        <f t="shared" si="13"/>
        <v>N</v>
      </c>
      <c r="F281" s="6" t="str">
        <f t="shared" si="12"/>
        <v>Y</v>
      </c>
      <c r="G281" s="6" t="str">
        <f t="shared" si="14"/>
        <v>N</v>
      </c>
      <c r="H281" s="21">
        <v>7.8735600000000003</v>
      </c>
      <c r="I281" s="21">
        <v>0.40327099999999999</v>
      </c>
      <c r="J281" s="21">
        <v>4.7541099999999998</v>
      </c>
      <c r="K281" s="21">
        <v>0.98205299999999995</v>
      </c>
      <c r="L281" s="21">
        <v>2.9885100000000002</v>
      </c>
      <c r="M281" s="21">
        <v>68.328599999999994</v>
      </c>
      <c r="N281" s="41" t="s">
        <v>1093</v>
      </c>
    </row>
    <row r="282" spans="1:14" x14ac:dyDescent="0.35">
      <c r="A282" s="19" t="s">
        <v>1383</v>
      </c>
      <c r="B282" s="4" t="s">
        <v>9</v>
      </c>
      <c r="C282" s="5"/>
      <c r="D282" s="5"/>
      <c r="E282" s="6" t="str">
        <f t="shared" si="13"/>
        <v>N</v>
      </c>
      <c r="F282" s="6" t="str">
        <f t="shared" si="12"/>
        <v>N</v>
      </c>
      <c r="G282" s="6" t="str">
        <f t="shared" si="14"/>
        <v>N</v>
      </c>
      <c r="H282" s="21" t="s">
        <v>223</v>
      </c>
      <c r="I282" s="21" t="s">
        <v>223</v>
      </c>
      <c r="J282" s="21" t="s">
        <v>223</v>
      </c>
      <c r="K282" s="21" t="s">
        <v>223</v>
      </c>
      <c r="L282" s="21" t="s">
        <v>223</v>
      </c>
      <c r="M282" s="21" t="s">
        <v>223</v>
      </c>
      <c r="N282" s="50" t="s">
        <v>9</v>
      </c>
    </row>
    <row r="283" spans="1:14" x14ac:dyDescent="0.35">
      <c r="A283" s="19" t="s">
        <v>1384</v>
      </c>
      <c r="B283" s="4" t="s">
        <v>997</v>
      </c>
      <c r="C283" s="5">
        <v>7</v>
      </c>
      <c r="D283" s="5" t="s">
        <v>1602</v>
      </c>
      <c r="E283" s="6" t="str">
        <f t="shared" si="13"/>
        <v>Y</v>
      </c>
      <c r="F283" s="6" t="str">
        <f t="shared" si="12"/>
        <v>N</v>
      </c>
      <c r="G283" s="6" t="str">
        <f t="shared" si="14"/>
        <v>N</v>
      </c>
      <c r="H283" s="21">
        <v>7.9154499999999999</v>
      </c>
      <c r="I283" s="21">
        <v>0.39859800000000001</v>
      </c>
      <c r="J283" s="21">
        <v>4.7907500000000001</v>
      </c>
      <c r="K283" s="21">
        <v>1.17726</v>
      </c>
      <c r="L283" s="21">
        <v>2.9283600000000001</v>
      </c>
      <c r="M283" s="21">
        <v>75.099500000000006</v>
      </c>
      <c r="N283" s="41" t="s">
        <v>1093</v>
      </c>
    </row>
    <row r="284" spans="1:14" x14ac:dyDescent="0.35">
      <c r="A284" s="19" t="s">
        <v>1385</v>
      </c>
      <c r="B284" s="4" t="s">
        <v>998</v>
      </c>
      <c r="C284" s="5">
        <v>7</v>
      </c>
      <c r="D284" s="5" t="s">
        <v>1602</v>
      </c>
      <c r="E284" s="6" t="str">
        <f t="shared" si="13"/>
        <v>Y</v>
      </c>
      <c r="F284" s="6" t="str">
        <f t="shared" si="12"/>
        <v>N</v>
      </c>
      <c r="G284" s="6" t="str">
        <f t="shared" si="14"/>
        <v>N</v>
      </c>
      <c r="H284" s="21">
        <v>6.9654400000000001</v>
      </c>
      <c r="I284" s="21">
        <v>0.37303399999999998</v>
      </c>
      <c r="J284" s="21">
        <v>4.7394999999999996</v>
      </c>
      <c r="K284" s="21">
        <v>1.0054099999999999</v>
      </c>
      <c r="L284" s="21">
        <v>1.54057</v>
      </c>
      <c r="M284" s="21">
        <v>69.03</v>
      </c>
      <c r="N284" s="41" t="s">
        <v>1093</v>
      </c>
    </row>
    <row r="285" spans="1:14" x14ac:dyDescent="0.35">
      <c r="A285" s="19" t="s">
        <v>1386</v>
      </c>
      <c r="B285" s="4" t="s">
        <v>999</v>
      </c>
      <c r="C285" s="5">
        <v>7</v>
      </c>
      <c r="D285" s="5" t="s">
        <v>1602</v>
      </c>
      <c r="E285" s="6" t="str">
        <f t="shared" si="13"/>
        <v>Y</v>
      </c>
      <c r="F285" s="6" t="str">
        <f t="shared" si="12"/>
        <v>N</v>
      </c>
      <c r="G285" s="6" t="str">
        <f t="shared" si="14"/>
        <v>N</v>
      </c>
      <c r="H285" s="21">
        <v>7.0753399999999997</v>
      </c>
      <c r="I285" s="21">
        <v>0.37322499999999997</v>
      </c>
      <c r="J285" s="21">
        <v>4.7637200000000002</v>
      </c>
      <c r="K285" s="21">
        <v>0.84555800000000003</v>
      </c>
      <c r="L285" s="21">
        <v>1.93387</v>
      </c>
      <c r="M285" s="21">
        <v>63.466500000000003</v>
      </c>
      <c r="N285" s="41" t="s">
        <v>1093</v>
      </c>
    </row>
    <row r="286" spans="1:14" x14ac:dyDescent="0.35">
      <c r="A286" s="19" t="s">
        <v>1387</v>
      </c>
      <c r="B286" s="4" t="s">
        <v>2</v>
      </c>
      <c r="C286" s="5"/>
      <c r="D286" s="5"/>
      <c r="E286" s="6" t="str">
        <f t="shared" si="13"/>
        <v>N</v>
      </c>
      <c r="F286" s="6" t="str">
        <f t="shared" si="12"/>
        <v>N</v>
      </c>
      <c r="G286" s="6" t="str">
        <f t="shared" si="14"/>
        <v>N</v>
      </c>
      <c r="H286" s="21" t="s">
        <v>223</v>
      </c>
      <c r="I286" s="21" t="s">
        <v>223</v>
      </c>
      <c r="J286" s="21" t="s">
        <v>223</v>
      </c>
      <c r="K286" s="21" t="s">
        <v>223</v>
      </c>
      <c r="L286" s="21" t="s">
        <v>223</v>
      </c>
      <c r="M286" s="21" t="s">
        <v>223</v>
      </c>
      <c r="N286" s="50" t="s">
        <v>1092</v>
      </c>
    </row>
    <row r="287" spans="1:14" x14ac:dyDescent="0.35">
      <c r="A287" s="19" t="s">
        <v>1388</v>
      </c>
      <c r="B287" s="4" t="s">
        <v>1000</v>
      </c>
      <c r="C287" s="5">
        <v>7</v>
      </c>
      <c r="D287" s="5" t="s">
        <v>1602</v>
      </c>
      <c r="E287" s="6" t="str">
        <f t="shared" si="13"/>
        <v>Y</v>
      </c>
      <c r="F287" s="6" t="str">
        <f t="shared" si="12"/>
        <v>N</v>
      </c>
      <c r="G287" s="6" t="str">
        <f t="shared" si="14"/>
        <v>N</v>
      </c>
      <c r="H287" s="21">
        <v>5.8210499999999996</v>
      </c>
      <c r="I287" s="21">
        <v>0.288379</v>
      </c>
      <c r="J287" s="21">
        <v>4.9659000000000004</v>
      </c>
      <c r="K287" s="21">
        <v>0.76135200000000003</v>
      </c>
      <c r="L287" s="21">
        <v>0.78146400000000005</v>
      </c>
      <c r="M287" s="21">
        <v>61.488199999999999</v>
      </c>
      <c r="N287" s="41" t="s">
        <v>1093</v>
      </c>
    </row>
    <row r="288" spans="1:14" x14ac:dyDescent="0.35">
      <c r="A288" s="19" t="s">
        <v>1389</v>
      </c>
      <c r="B288" s="4" t="s">
        <v>1001</v>
      </c>
      <c r="C288" s="5">
        <v>7</v>
      </c>
      <c r="D288" s="5" t="s">
        <v>1602</v>
      </c>
      <c r="E288" s="6" t="str">
        <f t="shared" si="13"/>
        <v>Y</v>
      </c>
      <c r="F288" s="6" t="str">
        <f t="shared" si="12"/>
        <v>N</v>
      </c>
      <c r="G288" s="6" t="str">
        <f t="shared" si="14"/>
        <v>N</v>
      </c>
      <c r="H288" s="21">
        <v>8.3914799999999996</v>
      </c>
      <c r="I288" s="21">
        <v>0.41758200000000001</v>
      </c>
      <c r="J288" s="21">
        <v>6.7574399999999999</v>
      </c>
      <c r="K288" s="21">
        <v>0.99915799999999999</v>
      </c>
      <c r="L288" s="21">
        <v>2.2819699999999998</v>
      </c>
      <c r="M288" s="21">
        <v>82.1691</v>
      </c>
      <c r="N288" s="41" t="s">
        <v>1093</v>
      </c>
    </row>
    <row r="289" spans="1:14" x14ac:dyDescent="0.35">
      <c r="A289" s="19" t="s">
        <v>1390</v>
      </c>
      <c r="B289" s="4" t="s">
        <v>8</v>
      </c>
      <c r="C289" s="5"/>
      <c r="D289" s="5"/>
      <c r="E289" s="6" t="str">
        <f t="shared" si="13"/>
        <v>N</v>
      </c>
      <c r="F289" s="6" t="str">
        <f t="shared" si="12"/>
        <v>N</v>
      </c>
      <c r="G289" s="6" t="str">
        <f t="shared" si="14"/>
        <v>N</v>
      </c>
      <c r="H289" s="21" t="s">
        <v>223</v>
      </c>
      <c r="I289" s="21" t="s">
        <v>223</v>
      </c>
      <c r="J289" s="21" t="s">
        <v>223</v>
      </c>
      <c r="K289" s="21" t="s">
        <v>223</v>
      </c>
      <c r="L289" s="21" t="s">
        <v>223</v>
      </c>
      <c r="M289" s="21" t="s">
        <v>223</v>
      </c>
      <c r="N289" s="50" t="s">
        <v>1793</v>
      </c>
    </row>
    <row r="290" spans="1:14" x14ac:dyDescent="0.35">
      <c r="A290" s="19" t="s">
        <v>1391</v>
      </c>
      <c r="B290" s="4" t="s">
        <v>1002</v>
      </c>
      <c r="C290" s="5">
        <v>7</v>
      </c>
      <c r="D290" s="5" t="s">
        <v>1602</v>
      </c>
      <c r="E290" s="6" t="str">
        <f t="shared" si="13"/>
        <v>Y</v>
      </c>
      <c r="F290" s="6" t="str">
        <f t="shared" si="12"/>
        <v>N</v>
      </c>
      <c r="G290" s="6" t="str">
        <f t="shared" si="14"/>
        <v>N</v>
      </c>
      <c r="H290" s="21">
        <v>9.2599300000000007</v>
      </c>
      <c r="I290" s="21">
        <v>0.40183000000000002</v>
      </c>
      <c r="J290" s="21">
        <v>4.86646</v>
      </c>
      <c r="K290" s="21">
        <v>1.2528600000000001</v>
      </c>
      <c r="L290" s="21">
        <v>1.03976</v>
      </c>
      <c r="M290" s="21">
        <v>78.083299999999994</v>
      </c>
      <c r="N290" s="41" t="s">
        <v>1093</v>
      </c>
    </row>
    <row r="291" spans="1:14" x14ac:dyDescent="0.35">
      <c r="A291" s="19" t="s">
        <v>1392</v>
      </c>
      <c r="B291" s="4" t="s">
        <v>8</v>
      </c>
      <c r="C291" s="5"/>
      <c r="D291" s="5"/>
      <c r="E291" s="6" t="str">
        <f t="shared" si="13"/>
        <v>N</v>
      </c>
      <c r="F291" s="6" t="str">
        <f t="shared" si="12"/>
        <v>N</v>
      </c>
      <c r="G291" s="6" t="str">
        <f t="shared" si="14"/>
        <v>N</v>
      </c>
      <c r="H291" s="21" t="s">
        <v>223</v>
      </c>
      <c r="I291" s="21" t="s">
        <v>223</v>
      </c>
      <c r="J291" s="21" t="s">
        <v>223</v>
      </c>
      <c r="K291" s="21" t="s">
        <v>223</v>
      </c>
      <c r="L291" s="21" t="s">
        <v>223</v>
      </c>
      <c r="M291" s="21" t="s">
        <v>223</v>
      </c>
      <c r="N291" s="50" t="s">
        <v>1793</v>
      </c>
    </row>
    <row r="292" spans="1:14" x14ac:dyDescent="0.35">
      <c r="A292" s="19" t="s">
        <v>1393</v>
      </c>
      <c r="B292" s="4" t="s">
        <v>9</v>
      </c>
      <c r="C292" s="5"/>
      <c r="D292" s="5"/>
      <c r="E292" s="6" t="str">
        <f t="shared" si="13"/>
        <v>N</v>
      </c>
      <c r="F292" s="6" t="str">
        <f t="shared" si="12"/>
        <v>N</v>
      </c>
      <c r="G292" s="6" t="str">
        <f t="shared" si="14"/>
        <v>N</v>
      </c>
      <c r="H292" s="21" t="s">
        <v>223</v>
      </c>
      <c r="I292" s="21" t="s">
        <v>223</v>
      </c>
      <c r="J292" s="21" t="s">
        <v>223</v>
      </c>
      <c r="K292" s="21" t="s">
        <v>223</v>
      </c>
      <c r="L292" s="21" t="s">
        <v>223</v>
      </c>
      <c r="M292" s="21" t="s">
        <v>223</v>
      </c>
      <c r="N292" s="50" t="s">
        <v>9</v>
      </c>
    </row>
    <row r="293" spans="1:14" x14ac:dyDescent="0.35">
      <c r="A293" s="19" t="s">
        <v>1394</v>
      </c>
      <c r="B293" s="4" t="s">
        <v>8</v>
      </c>
      <c r="C293" s="5"/>
      <c r="D293" s="5"/>
      <c r="E293" s="6" t="str">
        <f t="shared" si="13"/>
        <v>N</v>
      </c>
      <c r="F293" s="6" t="str">
        <f t="shared" si="12"/>
        <v>N</v>
      </c>
      <c r="G293" s="6" t="str">
        <f t="shared" si="14"/>
        <v>N</v>
      </c>
      <c r="H293" s="21" t="s">
        <v>223</v>
      </c>
      <c r="I293" s="21" t="s">
        <v>223</v>
      </c>
      <c r="J293" s="21" t="s">
        <v>223</v>
      </c>
      <c r="K293" s="21" t="s">
        <v>223</v>
      </c>
      <c r="L293" s="21" t="s">
        <v>223</v>
      </c>
      <c r="M293" s="21" t="s">
        <v>223</v>
      </c>
      <c r="N293" s="50" t="s">
        <v>1793</v>
      </c>
    </row>
    <row r="294" spans="1:14" x14ac:dyDescent="0.35">
      <c r="A294" s="19" t="s">
        <v>1395</v>
      </c>
      <c r="B294" s="4" t="s">
        <v>9</v>
      </c>
      <c r="C294" s="5"/>
      <c r="D294" s="5"/>
      <c r="E294" s="6" t="str">
        <f t="shared" si="13"/>
        <v>N</v>
      </c>
      <c r="F294" s="6" t="str">
        <f t="shared" si="12"/>
        <v>N</v>
      </c>
      <c r="G294" s="6" t="str">
        <f t="shared" si="14"/>
        <v>N</v>
      </c>
      <c r="H294" s="21" t="s">
        <v>223</v>
      </c>
      <c r="I294" s="21" t="s">
        <v>223</v>
      </c>
      <c r="J294" s="21" t="s">
        <v>223</v>
      </c>
      <c r="K294" s="21" t="s">
        <v>223</v>
      </c>
      <c r="L294" s="21" t="s">
        <v>223</v>
      </c>
      <c r="M294" s="21" t="s">
        <v>223</v>
      </c>
      <c r="N294" s="50" t="s">
        <v>9</v>
      </c>
    </row>
    <row r="295" spans="1:14" x14ac:dyDescent="0.35">
      <c r="A295" s="19" t="s">
        <v>1396</v>
      </c>
      <c r="B295" s="4" t="s">
        <v>8</v>
      </c>
      <c r="C295" s="5"/>
      <c r="D295" s="5"/>
      <c r="E295" s="6" t="str">
        <f t="shared" si="13"/>
        <v>N</v>
      </c>
      <c r="F295" s="6" t="str">
        <f t="shared" si="12"/>
        <v>N</v>
      </c>
      <c r="G295" s="6" t="str">
        <f t="shared" si="14"/>
        <v>N</v>
      </c>
      <c r="H295" s="21" t="s">
        <v>223</v>
      </c>
      <c r="I295" s="21" t="s">
        <v>223</v>
      </c>
      <c r="J295" s="21" t="s">
        <v>223</v>
      </c>
      <c r="K295" s="21" t="s">
        <v>223</v>
      </c>
      <c r="L295" s="21" t="s">
        <v>223</v>
      </c>
      <c r="M295" s="21" t="s">
        <v>223</v>
      </c>
      <c r="N295" s="50" t="s">
        <v>1793</v>
      </c>
    </row>
    <row r="296" spans="1:14" x14ac:dyDescent="0.35">
      <c r="A296" s="19" t="s">
        <v>1397</v>
      </c>
      <c r="B296" s="4" t="s">
        <v>23</v>
      </c>
      <c r="C296" s="5"/>
      <c r="D296" s="5"/>
      <c r="E296" s="6" t="str">
        <f t="shared" si="13"/>
        <v>N</v>
      </c>
      <c r="F296" s="6" t="str">
        <f t="shared" si="12"/>
        <v>N</v>
      </c>
      <c r="G296" s="6" t="str">
        <f t="shared" si="14"/>
        <v>N</v>
      </c>
      <c r="H296" s="21" t="s">
        <v>223</v>
      </c>
      <c r="I296" s="21" t="s">
        <v>223</v>
      </c>
      <c r="J296" s="21" t="s">
        <v>223</v>
      </c>
      <c r="K296" s="21" t="s">
        <v>223</v>
      </c>
      <c r="L296" s="21" t="s">
        <v>223</v>
      </c>
      <c r="M296" s="21" t="s">
        <v>223</v>
      </c>
      <c r="N296" s="50" t="s">
        <v>1590</v>
      </c>
    </row>
    <row r="297" spans="1:14" x14ac:dyDescent="0.35">
      <c r="A297" s="19" t="s">
        <v>1398</v>
      </c>
      <c r="B297" s="4" t="s">
        <v>1785</v>
      </c>
      <c r="C297" s="5">
        <v>3</v>
      </c>
      <c r="D297" s="5" t="s">
        <v>1602</v>
      </c>
      <c r="E297" s="6" t="str">
        <f t="shared" si="13"/>
        <v>N</v>
      </c>
      <c r="F297" s="6" t="str">
        <f t="shared" si="12"/>
        <v>Y</v>
      </c>
      <c r="G297" s="6" t="str">
        <f t="shared" si="14"/>
        <v>N</v>
      </c>
      <c r="H297" s="21">
        <v>8.5443099999999994</v>
      </c>
      <c r="I297" s="21">
        <v>0.396347</v>
      </c>
      <c r="J297" s="21">
        <v>6.8670499999999999</v>
      </c>
      <c r="K297" s="21">
        <v>0.99276799999999998</v>
      </c>
      <c r="L297" s="21">
        <v>1.8817600000000001</v>
      </c>
      <c r="M297" s="21">
        <v>82.567499999999995</v>
      </c>
      <c r="N297" s="41" t="s">
        <v>1093</v>
      </c>
    </row>
    <row r="298" spans="1:14" x14ac:dyDescent="0.35">
      <c r="A298" s="19" t="s">
        <v>1399</v>
      </c>
      <c r="B298" s="4" t="s">
        <v>1786</v>
      </c>
      <c r="C298" s="5">
        <v>3</v>
      </c>
      <c r="D298" s="5" t="s">
        <v>1602</v>
      </c>
      <c r="E298" s="6" t="str">
        <f t="shared" si="13"/>
        <v>N</v>
      </c>
      <c r="F298" s="6" t="str">
        <f t="shared" si="12"/>
        <v>Y</v>
      </c>
      <c r="G298" s="6" t="str">
        <f t="shared" si="14"/>
        <v>N</v>
      </c>
      <c r="H298" s="21">
        <v>7.2948899999999997</v>
      </c>
      <c r="I298" s="21">
        <v>0.36458299999999999</v>
      </c>
      <c r="J298" s="21">
        <v>5.6884100000000002</v>
      </c>
      <c r="K298" s="21">
        <v>0.87623600000000001</v>
      </c>
      <c r="L298" s="21">
        <v>1.05104</v>
      </c>
      <c r="M298" s="21">
        <v>70.600200000000001</v>
      </c>
      <c r="N298" s="41" t="s">
        <v>1093</v>
      </c>
    </row>
    <row r="299" spans="1:14" x14ac:dyDescent="0.35">
      <c r="A299" s="19" t="s">
        <v>1400</v>
      </c>
      <c r="B299" s="4" t="s">
        <v>1787</v>
      </c>
      <c r="C299" s="5">
        <v>3</v>
      </c>
      <c r="D299" s="5" t="s">
        <v>1602</v>
      </c>
      <c r="E299" s="6" t="str">
        <f t="shared" si="13"/>
        <v>N</v>
      </c>
      <c r="F299" s="6" t="str">
        <f t="shared" si="12"/>
        <v>Y</v>
      </c>
      <c r="G299" s="6" t="str">
        <f t="shared" si="14"/>
        <v>N</v>
      </c>
      <c r="H299" s="21">
        <v>5.3615500000000003</v>
      </c>
      <c r="I299" s="21">
        <v>0.227294</v>
      </c>
      <c r="J299" s="21">
        <v>4.0740999999999996</v>
      </c>
      <c r="K299" s="21">
        <v>0.56788700000000003</v>
      </c>
      <c r="L299" s="21">
        <v>0.53707700000000003</v>
      </c>
      <c r="M299" s="21">
        <v>48.100200000000001</v>
      </c>
      <c r="N299" s="41" t="s">
        <v>1093</v>
      </c>
    </row>
    <row r="300" spans="1:14" x14ac:dyDescent="0.35">
      <c r="A300" s="19" t="s">
        <v>1401</v>
      </c>
      <c r="B300" s="4" t="s">
        <v>1788</v>
      </c>
      <c r="C300" s="5">
        <v>3</v>
      </c>
      <c r="D300" s="5" t="s">
        <v>1602</v>
      </c>
      <c r="E300" s="6" t="str">
        <f t="shared" si="13"/>
        <v>N</v>
      </c>
      <c r="F300" s="6" t="str">
        <f t="shared" si="12"/>
        <v>Y</v>
      </c>
      <c r="G300" s="6" t="str">
        <f t="shared" si="14"/>
        <v>N</v>
      </c>
      <c r="H300" s="21">
        <v>5.4554099999999996</v>
      </c>
      <c r="I300" s="21">
        <v>0.24655199999999999</v>
      </c>
      <c r="J300" s="21">
        <v>4.1867599999999996</v>
      </c>
      <c r="K300" s="21">
        <v>0.74211199999999999</v>
      </c>
      <c r="L300" s="21">
        <v>0.66036899999999998</v>
      </c>
      <c r="M300" s="21">
        <v>55.740900000000003</v>
      </c>
      <c r="N300" s="41" t="s">
        <v>1093</v>
      </c>
    </row>
    <row r="301" spans="1:14" x14ac:dyDescent="0.35">
      <c r="A301" s="19" t="s">
        <v>1402</v>
      </c>
      <c r="B301" s="4" t="s">
        <v>1003</v>
      </c>
      <c r="C301" s="5">
        <v>7</v>
      </c>
      <c r="D301" s="5" t="s">
        <v>1602</v>
      </c>
      <c r="E301" s="6" t="str">
        <f t="shared" si="13"/>
        <v>Y</v>
      </c>
      <c r="F301" s="6" t="str">
        <f t="shared" si="12"/>
        <v>N</v>
      </c>
      <c r="G301" s="6" t="str">
        <f t="shared" si="14"/>
        <v>N</v>
      </c>
      <c r="H301" s="21">
        <v>7.2752999999999997</v>
      </c>
      <c r="I301" s="21">
        <v>0.38235799999999998</v>
      </c>
      <c r="J301" s="21">
        <v>5.5017399999999999</v>
      </c>
      <c r="K301" s="21">
        <v>1.02312</v>
      </c>
      <c r="L301" s="21">
        <v>1.3660699999999999</v>
      </c>
      <c r="M301" s="21">
        <v>75.026300000000006</v>
      </c>
      <c r="N301" s="41" t="s">
        <v>1093</v>
      </c>
    </row>
    <row r="302" spans="1:14" x14ac:dyDescent="0.35">
      <c r="A302" s="19" t="s">
        <v>1403</v>
      </c>
      <c r="B302" s="4" t="s">
        <v>7</v>
      </c>
      <c r="C302" s="5"/>
      <c r="D302" s="5"/>
      <c r="E302" s="6" t="str">
        <f t="shared" si="13"/>
        <v>N</v>
      </c>
      <c r="F302" s="6" t="str">
        <f t="shared" si="12"/>
        <v>N</v>
      </c>
      <c r="G302" s="6" t="str">
        <f t="shared" si="14"/>
        <v>N</v>
      </c>
      <c r="H302" s="21" t="s">
        <v>223</v>
      </c>
      <c r="I302" s="21" t="s">
        <v>223</v>
      </c>
      <c r="J302" s="21" t="s">
        <v>223</v>
      </c>
      <c r="K302" s="21" t="s">
        <v>223</v>
      </c>
      <c r="L302" s="21" t="s">
        <v>223</v>
      </c>
      <c r="M302" s="21" t="s">
        <v>223</v>
      </c>
      <c r="N302" s="50" t="s">
        <v>1099</v>
      </c>
    </row>
    <row r="303" spans="1:14" x14ac:dyDescent="0.35">
      <c r="A303" s="19" t="s">
        <v>1404</v>
      </c>
      <c r="B303" s="4" t="s">
        <v>1678</v>
      </c>
      <c r="C303" s="5">
        <v>3</v>
      </c>
      <c r="D303" s="5" t="s">
        <v>1602</v>
      </c>
      <c r="E303" s="6" t="str">
        <f t="shared" si="13"/>
        <v>N</v>
      </c>
      <c r="F303" s="6" t="str">
        <f t="shared" si="12"/>
        <v>Y</v>
      </c>
      <c r="G303" s="6" t="str">
        <f t="shared" si="14"/>
        <v>N</v>
      </c>
      <c r="H303" s="21">
        <v>8.5298099999999994</v>
      </c>
      <c r="I303" s="21">
        <v>0.347576</v>
      </c>
      <c r="J303" s="21">
        <v>5.9047499999999999</v>
      </c>
      <c r="K303" s="21">
        <v>1.12056</v>
      </c>
      <c r="L303" s="21">
        <v>0.90514600000000001</v>
      </c>
      <c r="M303" s="21">
        <v>81.342699999999994</v>
      </c>
      <c r="N303" s="41" t="s">
        <v>1093</v>
      </c>
    </row>
    <row r="304" spans="1:14" x14ac:dyDescent="0.35">
      <c r="A304" s="19" t="s">
        <v>1405</v>
      </c>
      <c r="B304" s="4" t="s">
        <v>1679</v>
      </c>
      <c r="C304" s="5">
        <v>3</v>
      </c>
      <c r="D304" s="5" t="s">
        <v>1602</v>
      </c>
      <c r="E304" s="6" t="str">
        <f t="shared" si="13"/>
        <v>N</v>
      </c>
      <c r="F304" s="6" t="str">
        <f t="shared" si="12"/>
        <v>Y</v>
      </c>
      <c r="G304" s="6" t="str">
        <f t="shared" si="14"/>
        <v>N</v>
      </c>
      <c r="H304" s="21">
        <v>8.5296400000000006</v>
      </c>
      <c r="I304" s="21">
        <v>0.365093</v>
      </c>
      <c r="J304" s="21">
        <v>5.3136099999999997</v>
      </c>
      <c r="K304" s="21">
        <v>1.0376799999999999</v>
      </c>
      <c r="L304" s="21">
        <v>1.2048700000000001</v>
      </c>
      <c r="M304" s="21">
        <v>74.255099999999999</v>
      </c>
      <c r="N304" s="41" t="s">
        <v>1093</v>
      </c>
    </row>
    <row r="305" spans="1:14" x14ac:dyDescent="0.35">
      <c r="A305" s="19" t="s">
        <v>1406</v>
      </c>
      <c r="B305" s="4" t="s">
        <v>1004</v>
      </c>
      <c r="C305" s="5">
        <v>7</v>
      </c>
      <c r="D305" s="5" t="s">
        <v>1602</v>
      </c>
      <c r="E305" s="6" t="str">
        <f t="shared" si="13"/>
        <v>Y</v>
      </c>
      <c r="F305" s="6" t="str">
        <f t="shared" si="12"/>
        <v>N</v>
      </c>
      <c r="G305" s="6" t="str">
        <f t="shared" si="14"/>
        <v>N</v>
      </c>
      <c r="H305" s="21">
        <v>7.9803100000000002</v>
      </c>
      <c r="I305" s="21">
        <v>0.40505600000000003</v>
      </c>
      <c r="J305" s="21">
        <v>5.5350900000000003</v>
      </c>
      <c r="K305" s="21">
        <v>1.10964</v>
      </c>
      <c r="L305" s="21">
        <v>2.4374699999999998</v>
      </c>
      <c r="M305" s="21">
        <v>78.370800000000003</v>
      </c>
      <c r="N305" s="41" t="s">
        <v>1093</v>
      </c>
    </row>
    <row r="306" spans="1:14" x14ac:dyDescent="0.35">
      <c r="A306" s="19" t="s">
        <v>1407</v>
      </c>
      <c r="B306" s="4" t="s">
        <v>9</v>
      </c>
      <c r="C306" s="5"/>
      <c r="D306" s="5"/>
      <c r="E306" s="6" t="str">
        <f t="shared" si="13"/>
        <v>N</v>
      </c>
      <c r="F306" s="6" t="str">
        <f t="shared" si="12"/>
        <v>N</v>
      </c>
      <c r="G306" s="6" t="str">
        <f t="shared" si="14"/>
        <v>N</v>
      </c>
      <c r="H306" s="21" t="s">
        <v>223</v>
      </c>
      <c r="I306" s="21" t="s">
        <v>223</v>
      </c>
      <c r="J306" s="21" t="s">
        <v>223</v>
      </c>
      <c r="K306" s="21" t="s">
        <v>223</v>
      </c>
      <c r="L306" s="21" t="s">
        <v>223</v>
      </c>
      <c r="M306" s="21" t="s">
        <v>223</v>
      </c>
      <c r="N306" s="50" t="s">
        <v>9</v>
      </c>
    </row>
    <row r="307" spans="1:14" x14ac:dyDescent="0.35">
      <c r="A307" s="19" t="s">
        <v>1408</v>
      </c>
      <c r="B307" s="4" t="s">
        <v>1005</v>
      </c>
      <c r="C307" s="5">
        <v>7</v>
      </c>
      <c r="D307" s="5" t="s">
        <v>1602</v>
      </c>
      <c r="E307" s="6" t="str">
        <f t="shared" si="13"/>
        <v>Y</v>
      </c>
      <c r="F307" s="6" t="str">
        <f t="shared" si="12"/>
        <v>N</v>
      </c>
      <c r="G307" s="6" t="str">
        <f t="shared" si="14"/>
        <v>N</v>
      </c>
      <c r="H307" s="21">
        <v>5.6224100000000004</v>
      </c>
      <c r="I307" s="21">
        <v>0.25598500000000002</v>
      </c>
      <c r="J307" s="21">
        <v>3.2782499999999999</v>
      </c>
      <c r="K307" s="21">
        <v>0.93101199999999995</v>
      </c>
      <c r="L307" s="21">
        <v>1.3257399999999999</v>
      </c>
      <c r="M307" s="21">
        <v>55.245699999999999</v>
      </c>
      <c r="N307" s="41" t="s">
        <v>1093</v>
      </c>
    </row>
    <row r="308" spans="1:14" x14ac:dyDescent="0.35">
      <c r="A308" s="19" t="s">
        <v>1409</v>
      </c>
      <c r="B308" s="4" t="s">
        <v>1006</v>
      </c>
      <c r="C308" s="5">
        <v>7</v>
      </c>
      <c r="D308" s="5" t="s">
        <v>1602</v>
      </c>
      <c r="E308" s="6" t="str">
        <f t="shared" si="13"/>
        <v>Y</v>
      </c>
      <c r="F308" s="6" t="str">
        <f t="shared" si="12"/>
        <v>N</v>
      </c>
      <c r="G308" s="6" t="str">
        <f t="shared" si="14"/>
        <v>N</v>
      </c>
      <c r="H308" s="21">
        <v>5.1213100000000003</v>
      </c>
      <c r="I308" s="21">
        <v>0.25892300000000001</v>
      </c>
      <c r="J308" s="21">
        <v>3.2909899999999999</v>
      </c>
      <c r="K308" s="21">
        <v>0.75926000000000005</v>
      </c>
      <c r="L308" s="21">
        <v>0.61719400000000002</v>
      </c>
      <c r="M308" s="21">
        <v>49.987200000000001</v>
      </c>
      <c r="N308" s="41" t="s">
        <v>1093</v>
      </c>
    </row>
    <row r="309" spans="1:14" x14ac:dyDescent="0.35">
      <c r="A309" s="19" t="s">
        <v>1410</v>
      </c>
      <c r="B309" s="8" t="s">
        <v>1007</v>
      </c>
      <c r="C309" s="5">
        <v>7</v>
      </c>
      <c r="D309" s="5" t="s">
        <v>1602</v>
      </c>
      <c r="E309" s="6" t="str">
        <f t="shared" si="13"/>
        <v>Y</v>
      </c>
      <c r="F309" s="6" t="str">
        <f t="shared" si="12"/>
        <v>N</v>
      </c>
      <c r="G309" s="6" t="str">
        <f t="shared" si="14"/>
        <v>N</v>
      </c>
      <c r="H309" s="21">
        <v>5.2091200000000004</v>
      </c>
      <c r="I309" s="21">
        <v>0.25461800000000001</v>
      </c>
      <c r="J309" s="21">
        <v>4.1971800000000004</v>
      </c>
      <c r="K309" s="21">
        <v>0.72629600000000005</v>
      </c>
      <c r="L309" s="21">
        <v>0.554392</v>
      </c>
      <c r="M309" s="21">
        <v>55.212200000000003</v>
      </c>
      <c r="N309" s="41" t="s">
        <v>1093</v>
      </c>
    </row>
    <row r="310" spans="1:14" x14ac:dyDescent="0.35">
      <c r="A310" s="19" t="s">
        <v>1411</v>
      </c>
      <c r="B310" s="4" t="s">
        <v>1008</v>
      </c>
      <c r="C310" s="5">
        <v>7</v>
      </c>
      <c r="D310" s="5" t="s">
        <v>1602</v>
      </c>
      <c r="E310" s="6" t="str">
        <f t="shared" si="13"/>
        <v>Y</v>
      </c>
      <c r="F310" s="6" t="str">
        <f t="shared" si="12"/>
        <v>N</v>
      </c>
      <c r="G310" s="6" t="str">
        <f t="shared" si="14"/>
        <v>N</v>
      </c>
      <c r="H310" s="21">
        <v>9.1966699999999992</v>
      </c>
      <c r="I310" s="21">
        <v>0.432813</v>
      </c>
      <c r="J310" s="21">
        <v>5.6570099999999996</v>
      </c>
      <c r="K310" s="21">
        <v>1.3282700000000001</v>
      </c>
      <c r="L310" s="21">
        <v>4.0819900000000002</v>
      </c>
      <c r="M310" s="21">
        <v>86.683400000000006</v>
      </c>
      <c r="N310" s="41" t="s">
        <v>1093</v>
      </c>
    </row>
    <row r="311" spans="1:14" x14ac:dyDescent="0.35">
      <c r="A311" s="19" t="s">
        <v>1412</v>
      </c>
      <c r="B311" s="4" t="s">
        <v>9</v>
      </c>
      <c r="C311" s="5"/>
      <c r="D311" s="5"/>
      <c r="E311" s="6" t="str">
        <f t="shared" si="13"/>
        <v>N</v>
      </c>
      <c r="F311" s="6" t="str">
        <f t="shared" si="12"/>
        <v>N</v>
      </c>
      <c r="G311" s="6" t="str">
        <f t="shared" si="14"/>
        <v>N</v>
      </c>
      <c r="H311" s="21" t="s">
        <v>223</v>
      </c>
      <c r="I311" s="21" t="s">
        <v>223</v>
      </c>
      <c r="J311" s="21" t="s">
        <v>223</v>
      </c>
      <c r="K311" s="21" t="s">
        <v>223</v>
      </c>
      <c r="L311" s="21" t="s">
        <v>223</v>
      </c>
      <c r="M311" s="21" t="s">
        <v>223</v>
      </c>
      <c r="N311" s="50" t="s">
        <v>9</v>
      </c>
    </row>
    <row r="312" spans="1:14" x14ac:dyDescent="0.35">
      <c r="A312" s="19" t="s">
        <v>1413</v>
      </c>
      <c r="B312" s="4" t="s">
        <v>1009</v>
      </c>
      <c r="C312" s="5">
        <v>7</v>
      </c>
      <c r="D312" s="5" t="s">
        <v>1602</v>
      </c>
      <c r="E312" s="6" t="str">
        <f t="shared" si="13"/>
        <v>Y</v>
      </c>
      <c r="F312" s="6" t="str">
        <f t="shared" si="12"/>
        <v>N</v>
      </c>
      <c r="G312" s="6" t="str">
        <f t="shared" si="14"/>
        <v>N</v>
      </c>
      <c r="H312" s="21">
        <v>9.0651799999999998</v>
      </c>
      <c r="I312" s="21">
        <v>0.37747799999999998</v>
      </c>
      <c r="J312" s="21">
        <v>4.7127800000000004</v>
      </c>
      <c r="K312" s="21">
        <v>1.21844</v>
      </c>
      <c r="L312" s="21">
        <v>0.97817500000000002</v>
      </c>
      <c r="M312" s="21">
        <v>75.7774</v>
      </c>
      <c r="N312" s="41" t="s">
        <v>1093</v>
      </c>
    </row>
    <row r="313" spans="1:14" x14ac:dyDescent="0.35">
      <c r="A313" s="19" t="s">
        <v>1414</v>
      </c>
      <c r="B313" s="4" t="s">
        <v>9</v>
      </c>
      <c r="C313" s="5"/>
      <c r="D313" s="5"/>
      <c r="E313" s="6" t="str">
        <f t="shared" si="13"/>
        <v>N</v>
      </c>
      <c r="F313" s="6" t="str">
        <f t="shared" si="12"/>
        <v>N</v>
      </c>
      <c r="G313" s="6" t="str">
        <f t="shared" si="14"/>
        <v>N</v>
      </c>
      <c r="H313" s="21" t="s">
        <v>223</v>
      </c>
      <c r="I313" s="21" t="s">
        <v>223</v>
      </c>
      <c r="J313" s="21" t="s">
        <v>223</v>
      </c>
      <c r="K313" s="21" t="s">
        <v>223</v>
      </c>
      <c r="L313" s="21" t="s">
        <v>223</v>
      </c>
      <c r="M313" s="21" t="s">
        <v>223</v>
      </c>
      <c r="N313" s="50" t="s">
        <v>9</v>
      </c>
    </row>
    <row r="314" spans="1:14" x14ac:dyDescent="0.35">
      <c r="A314" s="19" t="s">
        <v>1415</v>
      </c>
      <c r="B314" s="4" t="s">
        <v>8</v>
      </c>
      <c r="C314" s="5"/>
      <c r="D314" s="5"/>
      <c r="E314" s="6" t="str">
        <f t="shared" si="13"/>
        <v>N</v>
      </c>
      <c r="F314" s="6" t="str">
        <f t="shared" si="12"/>
        <v>N</v>
      </c>
      <c r="G314" s="6" t="str">
        <f t="shared" si="14"/>
        <v>N</v>
      </c>
      <c r="H314" s="21" t="s">
        <v>223</v>
      </c>
      <c r="I314" s="21" t="s">
        <v>223</v>
      </c>
      <c r="J314" s="21" t="s">
        <v>223</v>
      </c>
      <c r="K314" s="21" t="s">
        <v>223</v>
      </c>
      <c r="L314" s="21" t="s">
        <v>223</v>
      </c>
      <c r="M314" s="21" t="s">
        <v>223</v>
      </c>
      <c r="N314" s="50" t="s">
        <v>1793</v>
      </c>
    </row>
    <row r="315" spans="1:14" x14ac:dyDescent="0.35">
      <c r="A315" s="19" t="s">
        <v>1416</v>
      </c>
      <c r="B315" s="4" t="s">
        <v>9</v>
      </c>
      <c r="C315" s="5"/>
      <c r="D315" s="5"/>
      <c r="E315" s="6" t="str">
        <f t="shared" si="13"/>
        <v>N</v>
      </c>
      <c r="F315" s="6" t="str">
        <f t="shared" si="12"/>
        <v>N</v>
      </c>
      <c r="G315" s="6" t="str">
        <f t="shared" si="14"/>
        <v>N</v>
      </c>
      <c r="H315" s="21" t="s">
        <v>223</v>
      </c>
      <c r="I315" s="21" t="s">
        <v>223</v>
      </c>
      <c r="J315" s="21" t="s">
        <v>223</v>
      </c>
      <c r="K315" s="21" t="s">
        <v>223</v>
      </c>
      <c r="L315" s="21" t="s">
        <v>223</v>
      </c>
      <c r="M315" s="21" t="s">
        <v>223</v>
      </c>
      <c r="N315" s="50" t="s">
        <v>9</v>
      </c>
    </row>
    <row r="316" spans="1:14" x14ac:dyDescent="0.35">
      <c r="A316" s="19" t="s">
        <v>1417</v>
      </c>
      <c r="B316" s="4" t="s">
        <v>8</v>
      </c>
      <c r="C316" s="5"/>
      <c r="D316" s="5"/>
      <c r="E316" s="6" t="str">
        <f t="shared" si="13"/>
        <v>N</v>
      </c>
      <c r="F316" s="6" t="str">
        <f t="shared" si="12"/>
        <v>N</v>
      </c>
      <c r="G316" s="6" t="str">
        <f t="shared" si="14"/>
        <v>N</v>
      </c>
      <c r="H316" s="21" t="s">
        <v>223</v>
      </c>
      <c r="I316" s="21" t="s">
        <v>223</v>
      </c>
      <c r="J316" s="21" t="s">
        <v>223</v>
      </c>
      <c r="K316" s="21" t="s">
        <v>223</v>
      </c>
      <c r="L316" s="21" t="s">
        <v>223</v>
      </c>
      <c r="M316" s="21" t="s">
        <v>223</v>
      </c>
      <c r="N316" s="50" t="s">
        <v>1793</v>
      </c>
    </row>
    <row r="317" spans="1:14" x14ac:dyDescent="0.35">
      <c r="A317" s="19" t="s">
        <v>1418</v>
      </c>
      <c r="B317" s="4" t="s">
        <v>9</v>
      </c>
      <c r="C317" s="5"/>
      <c r="D317" s="5"/>
      <c r="E317" s="6" t="str">
        <f t="shared" si="13"/>
        <v>N</v>
      </c>
      <c r="F317" s="6" t="str">
        <f t="shared" si="12"/>
        <v>N</v>
      </c>
      <c r="G317" s="6" t="str">
        <f t="shared" si="14"/>
        <v>N</v>
      </c>
      <c r="H317" s="21" t="s">
        <v>223</v>
      </c>
      <c r="I317" s="21" t="s">
        <v>223</v>
      </c>
      <c r="J317" s="21" t="s">
        <v>223</v>
      </c>
      <c r="K317" s="21" t="s">
        <v>223</v>
      </c>
      <c r="L317" s="21" t="s">
        <v>223</v>
      </c>
      <c r="M317" s="21" t="s">
        <v>223</v>
      </c>
      <c r="N317" s="50" t="s">
        <v>9</v>
      </c>
    </row>
    <row r="318" spans="1:14" x14ac:dyDescent="0.35">
      <c r="A318" s="19" t="s">
        <v>1419</v>
      </c>
      <c r="B318" s="4" t="s">
        <v>24</v>
      </c>
      <c r="C318" s="5"/>
      <c r="D318" s="5"/>
      <c r="E318" s="6" t="str">
        <f t="shared" si="13"/>
        <v>N</v>
      </c>
      <c r="F318" s="6" t="str">
        <f t="shared" si="12"/>
        <v>N</v>
      </c>
      <c r="G318" s="6" t="str">
        <f t="shared" si="14"/>
        <v>N</v>
      </c>
      <c r="H318" s="21" t="s">
        <v>223</v>
      </c>
      <c r="I318" s="21" t="s">
        <v>223</v>
      </c>
      <c r="J318" s="21" t="s">
        <v>223</v>
      </c>
      <c r="K318" s="21" t="s">
        <v>223</v>
      </c>
      <c r="L318" s="21" t="s">
        <v>223</v>
      </c>
      <c r="M318" s="21" t="s">
        <v>223</v>
      </c>
      <c r="N318" s="50" t="s">
        <v>9</v>
      </c>
    </row>
    <row r="319" spans="1:14" x14ac:dyDescent="0.35">
      <c r="A319" s="19" t="s">
        <v>1420</v>
      </c>
      <c r="B319" s="4" t="s">
        <v>1680</v>
      </c>
      <c r="C319" s="5">
        <v>3</v>
      </c>
      <c r="D319" s="5" t="s">
        <v>1602</v>
      </c>
      <c r="E319" s="6" t="str">
        <f t="shared" si="13"/>
        <v>N</v>
      </c>
      <c r="F319" s="6" t="str">
        <f t="shared" si="12"/>
        <v>Y</v>
      </c>
      <c r="G319" s="6" t="str">
        <f t="shared" si="14"/>
        <v>N</v>
      </c>
      <c r="H319" s="21">
        <v>6.0309100000000004</v>
      </c>
      <c r="I319" s="21">
        <v>0.26493</v>
      </c>
      <c r="J319" s="21">
        <v>4.2490500000000004</v>
      </c>
      <c r="K319" s="21">
        <v>0.90805999999999998</v>
      </c>
      <c r="L319" s="21">
        <v>1.41506</v>
      </c>
      <c r="M319" s="21">
        <v>62.115900000000003</v>
      </c>
      <c r="N319" s="41" t="s">
        <v>1093</v>
      </c>
    </row>
    <row r="320" spans="1:14" x14ac:dyDescent="0.35">
      <c r="A320" s="19" t="s">
        <v>1421</v>
      </c>
      <c r="B320" s="4" t="s">
        <v>1681</v>
      </c>
      <c r="C320" s="5">
        <v>3</v>
      </c>
      <c r="D320" s="5" t="s">
        <v>1602</v>
      </c>
      <c r="E320" s="6" t="str">
        <f t="shared" si="13"/>
        <v>N</v>
      </c>
      <c r="F320" s="6" t="str">
        <f t="shared" si="12"/>
        <v>Y</v>
      </c>
      <c r="G320" s="6" t="str">
        <f t="shared" si="14"/>
        <v>N</v>
      </c>
      <c r="H320" s="21">
        <v>5.0416499999999997</v>
      </c>
      <c r="I320" s="21">
        <v>0.25382300000000002</v>
      </c>
      <c r="J320" s="21">
        <v>3.6721300000000001</v>
      </c>
      <c r="K320" s="21">
        <v>0.78901500000000002</v>
      </c>
      <c r="L320" s="21">
        <v>0.60132300000000005</v>
      </c>
      <c r="M320" s="21">
        <v>53.827199999999998</v>
      </c>
      <c r="N320" s="41" t="s">
        <v>1093</v>
      </c>
    </row>
    <row r="321" spans="1:14" x14ac:dyDescent="0.35">
      <c r="A321" s="19" t="s">
        <v>1422</v>
      </c>
      <c r="B321" s="4" t="s">
        <v>9</v>
      </c>
      <c r="C321" s="5"/>
      <c r="D321" s="5"/>
      <c r="E321" s="6" t="str">
        <f t="shared" si="13"/>
        <v>N</v>
      </c>
      <c r="F321" s="6" t="str">
        <f t="shared" si="12"/>
        <v>N</v>
      </c>
      <c r="G321" s="6" t="str">
        <f t="shared" si="14"/>
        <v>N</v>
      </c>
      <c r="H321" s="21" t="s">
        <v>223</v>
      </c>
      <c r="I321" s="21" t="s">
        <v>223</v>
      </c>
      <c r="J321" s="21" t="s">
        <v>223</v>
      </c>
      <c r="K321" s="21" t="s">
        <v>223</v>
      </c>
      <c r="L321" s="21" t="s">
        <v>223</v>
      </c>
      <c r="M321" s="21" t="s">
        <v>223</v>
      </c>
      <c r="N321" s="50" t="s">
        <v>9</v>
      </c>
    </row>
    <row r="322" spans="1:14" x14ac:dyDescent="0.35">
      <c r="A322" s="19" t="s">
        <v>1423</v>
      </c>
      <c r="B322" s="4" t="s">
        <v>1682</v>
      </c>
      <c r="C322" s="5">
        <v>3</v>
      </c>
      <c r="D322" s="5" t="s">
        <v>1602</v>
      </c>
      <c r="E322" s="6" t="str">
        <f t="shared" si="13"/>
        <v>N</v>
      </c>
      <c r="F322" s="6" t="str">
        <f t="shared" si="12"/>
        <v>Y</v>
      </c>
      <c r="G322" s="6" t="str">
        <f t="shared" si="14"/>
        <v>N</v>
      </c>
      <c r="H322" s="21">
        <v>6.5870199999999999</v>
      </c>
      <c r="I322" s="21">
        <v>0.27916299999999999</v>
      </c>
      <c r="J322" s="21">
        <v>3.6178400000000002</v>
      </c>
      <c r="K322" s="21">
        <v>1.0298799999999999</v>
      </c>
      <c r="L322" s="21">
        <v>2.8870200000000001</v>
      </c>
      <c r="M322" s="21">
        <v>61.040500000000002</v>
      </c>
      <c r="N322" s="41" t="s">
        <v>1093</v>
      </c>
    </row>
    <row r="323" spans="1:14" x14ac:dyDescent="0.35">
      <c r="A323" s="19" t="s">
        <v>1424</v>
      </c>
      <c r="B323" s="4" t="s">
        <v>2</v>
      </c>
      <c r="C323" s="5"/>
      <c r="D323" s="5"/>
      <c r="E323" s="6" t="str">
        <f t="shared" si="13"/>
        <v>N</v>
      </c>
      <c r="F323" s="6" t="str">
        <f t="shared" si="12"/>
        <v>N</v>
      </c>
      <c r="G323" s="6" t="str">
        <f t="shared" si="14"/>
        <v>N</v>
      </c>
      <c r="H323" s="21" t="s">
        <v>223</v>
      </c>
      <c r="I323" s="21" t="s">
        <v>223</v>
      </c>
      <c r="J323" s="21" t="s">
        <v>223</v>
      </c>
      <c r="K323" s="21" t="s">
        <v>223</v>
      </c>
      <c r="L323" s="21" t="s">
        <v>223</v>
      </c>
      <c r="M323" s="21" t="s">
        <v>223</v>
      </c>
      <c r="N323" s="50" t="s">
        <v>1092</v>
      </c>
    </row>
    <row r="324" spans="1:14" x14ac:dyDescent="0.35">
      <c r="A324" s="19" t="s">
        <v>1425</v>
      </c>
      <c r="B324" s="4" t="s">
        <v>1683</v>
      </c>
      <c r="C324" s="5">
        <v>3</v>
      </c>
      <c r="D324" s="5" t="s">
        <v>1602</v>
      </c>
      <c r="E324" s="6" t="str">
        <f t="shared" si="13"/>
        <v>N</v>
      </c>
      <c r="F324" s="6" t="str">
        <f t="shared" ref="F324:F387" si="15">IF(
AND(
LEFT(B324,3)="MSI",E324="N"),"Y","N")</f>
        <v>Y</v>
      </c>
      <c r="G324" s="6" t="str">
        <f t="shared" si="14"/>
        <v>N</v>
      </c>
      <c r="H324" s="21">
        <v>6.48895</v>
      </c>
      <c r="I324" s="21">
        <v>0.29543900000000001</v>
      </c>
      <c r="J324" s="21">
        <v>3.8890699999999998</v>
      </c>
      <c r="K324" s="21">
        <v>0.86691399999999996</v>
      </c>
      <c r="L324" s="21">
        <v>2.2748599999999999</v>
      </c>
      <c r="M324" s="21">
        <v>58.064599999999999</v>
      </c>
      <c r="N324" s="41" t="s">
        <v>1093</v>
      </c>
    </row>
    <row r="325" spans="1:14" x14ac:dyDescent="0.35">
      <c r="A325" s="19" t="s">
        <v>1426</v>
      </c>
      <c r="B325" s="4" t="s">
        <v>1684</v>
      </c>
      <c r="C325" s="5">
        <v>3</v>
      </c>
      <c r="D325" s="5" t="s">
        <v>1602</v>
      </c>
      <c r="E325" s="6" t="str">
        <f t="shared" ref="E325:E388" si="16">IF(LEFT(B325,5)="MSIOD","Y","N")</f>
        <v>N</v>
      </c>
      <c r="F325" s="6" t="str">
        <f t="shared" si="15"/>
        <v>Y</v>
      </c>
      <c r="G325" s="6" t="str">
        <f t="shared" ref="G325:G388" si="17">IF(LEFT(B325,5)="DDRIO","Y","N")</f>
        <v>N</v>
      </c>
      <c r="H325" s="21">
        <v>8.5628499999999992</v>
      </c>
      <c r="I325" s="21">
        <v>0.42732799999999999</v>
      </c>
      <c r="J325" s="21">
        <v>5.85602</v>
      </c>
      <c r="K325" s="21">
        <v>1.05176</v>
      </c>
      <c r="L325" s="21">
        <v>3.4072800000000001</v>
      </c>
      <c r="M325" s="21">
        <v>78.480199999999996</v>
      </c>
      <c r="N325" s="41" t="s">
        <v>1093</v>
      </c>
    </row>
    <row r="326" spans="1:14" x14ac:dyDescent="0.35">
      <c r="A326" s="19" t="s">
        <v>1427</v>
      </c>
      <c r="B326" s="4" t="s">
        <v>1685</v>
      </c>
      <c r="C326" s="5">
        <v>3</v>
      </c>
      <c r="D326" s="5" t="s">
        <v>1602</v>
      </c>
      <c r="E326" s="6" t="str">
        <f t="shared" si="16"/>
        <v>N</v>
      </c>
      <c r="F326" s="6" t="str">
        <f t="shared" si="15"/>
        <v>Y</v>
      </c>
      <c r="G326" s="6" t="str">
        <f t="shared" si="17"/>
        <v>N</v>
      </c>
      <c r="H326" s="21">
        <v>8.7706999999999997</v>
      </c>
      <c r="I326" s="21">
        <v>0.43690099999999998</v>
      </c>
      <c r="J326" s="21">
        <v>6.16831</v>
      </c>
      <c r="K326" s="21">
        <v>1.05609</v>
      </c>
      <c r="L326" s="21">
        <v>3.68004</v>
      </c>
      <c r="M326" s="21">
        <v>80.711100000000002</v>
      </c>
      <c r="N326" s="41" t="s">
        <v>1093</v>
      </c>
    </row>
    <row r="327" spans="1:14" x14ac:dyDescent="0.35">
      <c r="A327" s="19" t="s">
        <v>1428</v>
      </c>
      <c r="B327" s="4" t="s">
        <v>1010</v>
      </c>
      <c r="C327" s="5">
        <v>7</v>
      </c>
      <c r="D327" s="5" t="s">
        <v>1602</v>
      </c>
      <c r="E327" s="6" t="str">
        <f t="shared" si="16"/>
        <v>Y</v>
      </c>
      <c r="F327" s="6" t="str">
        <f t="shared" si="15"/>
        <v>N</v>
      </c>
      <c r="G327" s="6" t="str">
        <f t="shared" si="17"/>
        <v>N</v>
      </c>
      <c r="H327" s="21">
        <v>7.2432800000000004</v>
      </c>
      <c r="I327" s="21">
        <v>0.375724</v>
      </c>
      <c r="J327" s="21">
        <v>4.5531699999999997</v>
      </c>
      <c r="K327" s="21">
        <v>0.88333799999999996</v>
      </c>
      <c r="L327" s="21">
        <v>1.9857400000000001</v>
      </c>
      <c r="M327" s="21">
        <v>63.419199999999996</v>
      </c>
      <c r="N327" s="41" t="s">
        <v>1093</v>
      </c>
    </row>
    <row r="328" spans="1:14" x14ac:dyDescent="0.35">
      <c r="A328" s="19" t="s">
        <v>1429</v>
      </c>
      <c r="B328" s="4" t="s">
        <v>1011</v>
      </c>
      <c r="C328" s="5">
        <v>7</v>
      </c>
      <c r="D328" s="5" t="s">
        <v>1602</v>
      </c>
      <c r="E328" s="6" t="str">
        <f t="shared" si="16"/>
        <v>Y</v>
      </c>
      <c r="F328" s="6" t="str">
        <f t="shared" si="15"/>
        <v>N</v>
      </c>
      <c r="G328" s="6" t="str">
        <f t="shared" si="17"/>
        <v>N</v>
      </c>
      <c r="H328" s="21">
        <v>6.6521499999999998</v>
      </c>
      <c r="I328" s="21">
        <v>0.35891099999999998</v>
      </c>
      <c r="J328" s="21">
        <v>4.7118700000000002</v>
      </c>
      <c r="K328" s="21">
        <v>0.80005800000000005</v>
      </c>
      <c r="L328" s="21">
        <v>1.03234</v>
      </c>
      <c r="M328" s="21">
        <v>61.398499999999999</v>
      </c>
      <c r="N328" s="41" t="s">
        <v>1093</v>
      </c>
    </row>
    <row r="329" spans="1:14" x14ac:dyDescent="0.35">
      <c r="A329" s="19" t="s">
        <v>1430</v>
      </c>
      <c r="B329" s="4" t="s">
        <v>1012</v>
      </c>
      <c r="C329" s="5">
        <v>7</v>
      </c>
      <c r="D329" s="5" t="s">
        <v>1602</v>
      </c>
      <c r="E329" s="6" t="str">
        <f t="shared" si="16"/>
        <v>Y</v>
      </c>
      <c r="F329" s="6" t="str">
        <f t="shared" si="15"/>
        <v>N</v>
      </c>
      <c r="G329" s="6" t="str">
        <f t="shared" si="17"/>
        <v>N</v>
      </c>
      <c r="H329" s="21">
        <v>6.3486399999999996</v>
      </c>
      <c r="I329" s="21">
        <v>0.27687099999999998</v>
      </c>
      <c r="J329" s="21">
        <v>4.58277</v>
      </c>
      <c r="K329" s="21">
        <v>0.81997399999999998</v>
      </c>
      <c r="L329" s="21">
        <v>1.3217699999999999</v>
      </c>
      <c r="M329" s="21">
        <v>61.3005</v>
      </c>
      <c r="N329" s="41" t="s">
        <v>1093</v>
      </c>
    </row>
    <row r="330" spans="1:14" x14ac:dyDescent="0.35">
      <c r="A330" s="19" t="s">
        <v>1431</v>
      </c>
      <c r="B330" s="4" t="s">
        <v>1013</v>
      </c>
      <c r="C330" s="5">
        <v>7</v>
      </c>
      <c r="D330" s="5" t="s">
        <v>1602</v>
      </c>
      <c r="E330" s="6" t="str">
        <f t="shared" si="16"/>
        <v>Y</v>
      </c>
      <c r="F330" s="6" t="str">
        <f t="shared" si="15"/>
        <v>N</v>
      </c>
      <c r="G330" s="6" t="str">
        <f t="shared" si="17"/>
        <v>N</v>
      </c>
      <c r="H330" s="21">
        <v>7.06013</v>
      </c>
      <c r="I330" s="21">
        <v>0.31611099999999998</v>
      </c>
      <c r="J330" s="21">
        <v>4.4225700000000003</v>
      </c>
      <c r="K330" s="21">
        <v>0.92781499999999995</v>
      </c>
      <c r="L330" s="21">
        <v>2.48298</v>
      </c>
      <c r="M330" s="21">
        <v>64.057199999999995</v>
      </c>
      <c r="N330" s="41" t="s">
        <v>1093</v>
      </c>
    </row>
    <row r="331" spans="1:14" x14ac:dyDescent="0.35">
      <c r="A331" s="19" t="s">
        <v>1432</v>
      </c>
      <c r="B331" s="4" t="s">
        <v>9</v>
      </c>
      <c r="C331" s="5"/>
      <c r="D331" s="5"/>
      <c r="E331" s="6" t="str">
        <f t="shared" si="16"/>
        <v>N</v>
      </c>
      <c r="F331" s="6" t="str">
        <f t="shared" si="15"/>
        <v>N</v>
      </c>
      <c r="G331" s="6" t="str">
        <f t="shared" si="17"/>
        <v>N</v>
      </c>
      <c r="H331" s="21" t="s">
        <v>223</v>
      </c>
      <c r="I331" s="21" t="s">
        <v>223</v>
      </c>
      <c r="J331" s="21" t="s">
        <v>223</v>
      </c>
      <c r="K331" s="21" t="s">
        <v>223</v>
      </c>
      <c r="L331" s="21" t="s">
        <v>223</v>
      </c>
      <c r="M331" s="21" t="s">
        <v>223</v>
      </c>
      <c r="N331" s="50" t="s">
        <v>9</v>
      </c>
    </row>
    <row r="332" spans="1:14" x14ac:dyDescent="0.35">
      <c r="A332" s="19" t="s">
        <v>1433</v>
      </c>
      <c r="B332" s="4" t="s">
        <v>1014</v>
      </c>
      <c r="C332" s="5">
        <v>7</v>
      </c>
      <c r="D332" s="5" t="s">
        <v>1602</v>
      </c>
      <c r="E332" s="6" t="str">
        <f t="shared" si="16"/>
        <v>Y</v>
      </c>
      <c r="F332" s="6" t="str">
        <f t="shared" si="15"/>
        <v>N</v>
      </c>
      <c r="G332" s="6" t="str">
        <f t="shared" si="17"/>
        <v>N</v>
      </c>
      <c r="H332" s="21">
        <v>8.3819700000000008</v>
      </c>
      <c r="I332" s="21">
        <v>0.41009499999999999</v>
      </c>
      <c r="J332" s="21">
        <v>5.3558500000000002</v>
      </c>
      <c r="K332" s="21">
        <v>1.21322</v>
      </c>
      <c r="L332" s="21">
        <v>3.0826899999999999</v>
      </c>
      <c r="M332" s="21">
        <v>80.609200000000001</v>
      </c>
      <c r="N332" s="41" t="s">
        <v>1093</v>
      </c>
    </row>
    <row r="333" spans="1:14" x14ac:dyDescent="0.35">
      <c r="A333" s="19" t="s">
        <v>1434</v>
      </c>
      <c r="B333" s="4" t="s">
        <v>8</v>
      </c>
      <c r="C333" s="5"/>
      <c r="D333" s="5"/>
      <c r="E333" s="6" t="str">
        <f t="shared" si="16"/>
        <v>N</v>
      </c>
      <c r="F333" s="6" t="str">
        <f t="shared" si="15"/>
        <v>N</v>
      </c>
      <c r="G333" s="6" t="str">
        <f t="shared" si="17"/>
        <v>N</v>
      </c>
      <c r="H333" s="21" t="s">
        <v>223</v>
      </c>
      <c r="I333" s="21" t="s">
        <v>223</v>
      </c>
      <c r="J333" s="21" t="s">
        <v>223</v>
      </c>
      <c r="K333" s="21" t="s">
        <v>223</v>
      </c>
      <c r="L333" s="21" t="s">
        <v>223</v>
      </c>
      <c r="M333" s="21" t="s">
        <v>223</v>
      </c>
      <c r="N333" s="50" t="s">
        <v>1793</v>
      </c>
    </row>
    <row r="334" spans="1:14" x14ac:dyDescent="0.35">
      <c r="A334" s="19" t="s">
        <v>1435</v>
      </c>
      <c r="B334" s="4" t="s">
        <v>1015</v>
      </c>
      <c r="C334" s="5">
        <v>7</v>
      </c>
      <c r="D334" s="5" t="s">
        <v>1602</v>
      </c>
      <c r="E334" s="6" t="str">
        <f t="shared" si="16"/>
        <v>Y</v>
      </c>
      <c r="F334" s="6" t="str">
        <f t="shared" si="15"/>
        <v>N</v>
      </c>
      <c r="G334" s="6" t="str">
        <f t="shared" si="17"/>
        <v>N</v>
      </c>
      <c r="H334" s="21">
        <v>8.9105299999999996</v>
      </c>
      <c r="I334" s="21">
        <v>0.44291599999999998</v>
      </c>
      <c r="J334" s="21">
        <v>5.1791400000000003</v>
      </c>
      <c r="K334" s="21">
        <v>1.2099500000000001</v>
      </c>
      <c r="L334" s="21">
        <v>4.2263799999999998</v>
      </c>
      <c r="M334" s="21">
        <v>79.161199999999994</v>
      </c>
      <c r="N334" s="41" t="s">
        <v>1093</v>
      </c>
    </row>
    <row r="335" spans="1:14" x14ac:dyDescent="0.35">
      <c r="A335" s="19" t="s">
        <v>1436</v>
      </c>
      <c r="B335" s="4" t="s">
        <v>8</v>
      </c>
      <c r="C335" s="5"/>
      <c r="D335" s="5"/>
      <c r="E335" s="6" t="str">
        <f t="shared" si="16"/>
        <v>N</v>
      </c>
      <c r="F335" s="6" t="str">
        <f t="shared" si="15"/>
        <v>N</v>
      </c>
      <c r="G335" s="6" t="str">
        <f t="shared" si="17"/>
        <v>N</v>
      </c>
      <c r="H335" s="21" t="s">
        <v>223</v>
      </c>
      <c r="I335" s="21" t="s">
        <v>223</v>
      </c>
      <c r="J335" s="21" t="s">
        <v>223</v>
      </c>
      <c r="K335" s="21" t="s">
        <v>223</v>
      </c>
      <c r="L335" s="21" t="s">
        <v>223</v>
      </c>
      <c r="M335" s="21" t="s">
        <v>223</v>
      </c>
      <c r="N335" s="50" t="s">
        <v>1793</v>
      </c>
    </row>
    <row r="336" spans="1:14" x14ac:dyDescent="0.35">
      <c r="A336" s="19" t="s">
        <v>1437</v>
      </c>
      <c r="B336" s="4" t="s">
        <v>9</v>
      </c>
      <c r="C336" s="5"/>
      <c r="D336" s="5"/>
      <c r="E336" s="6" t="str">
        <f t="shared" si="16"/>
        <v>N</v>
      </c>
      <c r="F336" s="6" t="str">
        <f t="shared" si="15"/>
        <v>N</v>
      </c>
      <c r="G336" s="6" t="str">
        <f t="shared" si="17"/>
        <v>N</v>
      </c>
      <c r="H336" s="21" t="s">
        <v>223</v>
      </c>
      <c r="I336" s="21" t="s">
        <v>223</v>
      </c>
      <c r="J336" s="21" t="s">
        <v>223</v>
      </c>
      <c r="K336" s="21" t="s">
        <v>223</v>
      </c>
      <c r="L336" s="21" t="s">
        <v>223</v>
      </c>
      <c r="M336" s="21" t="s">
        <v>223</v>
      </c>
      <c r="N336" s="50" t="s">
        <v>9</v>
      </c>
    </row>
    <row r="337" spans="1:14" x14ac:dyDescent="0.35">
      <c r="A337" s="19" t="s">
        <v>1438</v>
      </c>
      <c r="B337" s="4" t="s">
        <v>8</v>
      </c>
      <c r="C337" s="5"/>
      <c r="D337" s="5"/>
      <c r="E337" s="6" t="str">
        <f t="shared" si="16"/>
        <v>N</v>
      </c>
      <c r="F337" s="6" t="str">
        <f t="shared" si="15"/>
        <v>N</v>
      </c>
      <c r="G337" s="6" t="str">
        <f t="shared" si="17"/>
        <v>N</v>
      </c>
      <c r="H337" s="21" t="s">
        <v>223</v>
      </c>
      <c r="I337" s="21" t="s">
        <v>223</v>
      </c>
      <c r="J337" s="21" t="s">
        <v>223</v>
      </c>
      <c r="K337" s="21" t="s">
        <v>223</v>
      </c>
      <c r="L337" s="21" t="s">
        <v>223</v>
      </c>
      <c r="M337" s="21" t="s">
        <v>223</v>
      </c>
      <c r="N337" s="50" t="s">
        <v>1793</v>
      </c>
    </row>
    <row r="338" spans="1:14" x14ac:dyDescent="0.35">
      <c r="A338" s="19" t="s">
        <v>1439</v>
      </c>
      <c r="B338" s="4" t="s">
        <v>9</v>
      </c>
      <c r="C338" s="5"/>
      <c r="D338" s="5"/>
      <c r="E338" s="6" t="str">
        <f t="shared" si="16"/>
        <v>N</v>
      </c>
      <c r="F338" s="6" t="str">
        <f t="shared" si="15"/>
        <v>N</v>
      </c>
      <c r="G338" s="6" t="str">
        <f t="shared" si="17"/>
        <v>N</v>
      </c>
      <c r="H338" s="21" t="s">
        <v>223</v>
      </c>
      <c r="I338" s="21" t="s">
        <v>223</v>
      </c>
      <c r="J338" s="21" t="s">
        <v>223</v>
      </c>
      <c r="K338" s="21" t="s">
        <v>223</v>
      </c>
      <c r="L338" s="21" t="s">
        <v>223</v>
      </c>
      <c r="M338" s="21" t="s">
        <v>223</v>
      </c>
      <c r="N338" s="50" t="s">
        <v>9</v>
      </c>
    </row>
    <row r="339" spans="1:14" x14ac:dyDescent="0.35">
      <c r="A339" s="19" t="s">
        <v>1440</v>
      </c>
      <c r="B339" s="4" t="s">
        <v>8</v>
      </c>
      <c r="C339" s="5"/>
      <c r="D339" s="5"/>
      <c r="E339" s="6" t="str">
        <f t="shared" si="16"/>
        <v>N</v>
      </c>
      <c r="F339" s="6" t="str">
        <f t="shared" si="15"/>
        <v>N</v>
      </c>
      <c r="G339" s="6" t="str">
        <f t="shared" si="17"/>
        <v>N</v>
      </c>
      <c r="H339" s="21" t="s">
        <v>223</v>
      </c>
      <c r="I339" s="21" t="s">
        <v>223</v>
      </c>
      <c r="J339" s="21" t="s">
        <v>223</v>
      </c>
      <c r="K339" s="21" t="s">
        <v>223</v>
      </c>
      <c r="L339" s="21" t="s">
        <v>223</v>
      </c>
      <c r="M339" s="21" t="s">
        <v>223</v>
      </c>
      <c r="N339" s="50" t="s">
        <v>1793</v>
      </c>
    </row>
    <row r="340" spans="1:14" x14ac:dyDescent="0.35">
      <c r="A340" s="19" t="s">
        <v>1441</v>
      </c>
      <c r="B340" s="4" t="s">
        <v>22</v>
      </c>
      <c r="C340" s="5"/>
      <c r="D340" s="5"/>
      <c r="E340" s="6" t="str">
        <f t="shared" si="16"/>
        <v>N</v>
      </c>
      <c r="F340" s="6" t="str">
        <f t="shared" si="15"/>
        <v>N</v>
      </c>
      <c r="G340" s="6" t="str">
        <f t="shared" si="17"/>
        <v>N</v>
      </c>
      <c r="H340" s="21" t="s">
        <v>223</v>
      </c>
      <c r="I340" s="21" t="s">
        <v>223</v>
      </c>
      <c r="J340" s="21" t="s">
        <v>223</v>
      </c>
      <c r="K340" s="21" t="s">
        <v>223</v>
      </c>
      <c r="L340" s="21" t="s">
        <v>223</v>
      </c>
      <c r="M340" s="21" t="s">
        <v>223</v>
      </c>
      <c r="N340" s="50" t="s">
        <v>1590</v>
      </c>
    </row>
    <row r="341" spans="1:14" x14ac:dyDescent="0.35">
      <c r="A341" s="19" t="s">
        <v>1442</v>
      </c>
      <c r="B341" s="4" t="s">
        <v>1686</v>
      </c>
      <c r="C341" s="5">
        <v>3</v>
      </c>
      <c r="D341" s="5" t="s">
        <v>1602</v>
      </c>
      <c r="E341" s="6" t="str">
        <f t="shared" si="16"/>
        <v>N</v>
      </c>
      <c r="F341" s="6" t="str">
        <f t="shared" si="15"/>
        <v>Y</v>
      </c>
      <c r="G341" s="6" t="str">
        <f t="shared" si="17"/>
        <v>N</v>
      </c>
      <c r="H341" s="21">
        <v>6.2839</v>
      </c>
      <c r="I341" s="21">
        <v>0.28568199999999999</v>
      </c>
      <c r="J341" s="21">
        <v>4.8068799999999996</v>
      </c>
      <c r="K341" s="21">
        <v>0.83923199999999998</v>
      </c>
      <c r="L341" s="21">
        <v>1.8129999999999999</v>
      </c>
      <c r="M341" s="21">
        <v>63.514499999999998</v>
      </c>
      <c r="N341" s="41" t="s">
        <v>1093</v>
      </c>
    </row>
    <row r="342" spans="1:14" x14ac:dyDescent="0.35">
      <c r="A342" s="19" t="s">
        <v>1443</v>
      </c>
      <c r="B342" s="4" t="s">
        <v>1687</v>
      </c>
      <c r="C342" s="5">
        <v>3</v>
      </c>
      <c r="D342" s="5" t="s">
        <v>1602</v>
      </c>
      <c r="E342" s="6" t="str">
        <f t="shared" si="16"/>
        <v>N</v>
      </c>
      <c r="F342" s="6" t="str">
        <f t="shared" si="15"/>
        <v>Y</v>
      </c>
      <c r="G342" s="6" t="str">
        <f t="shared" si="17"/>
        <v>N</v>
      </c>
      <c r="H342" s="21">
        <v>6.7115799999999997</v>
      </c>
      <c r="I342" s="21">
        <v>0.35620800000000002</v>
      </c>
      <c r="J342" s="21">
        <v>4.61266</v>
      </c>
      <c r="K342" s="21">
        <v>0.989205</v>
      </c>
      <c r="L342" s="21">
        <v>1.7575400000000001</v>
      </c>
      <c r="M342" s="21">
        <v>67.549000000000007</v>
      </c>
      <c r="N342" s="41" t="s">
        <v>1093</v>
      </c>
    </row>
    <row r="343" spans="1:14" x14ac:dyDescent="0.35">
      <c r="A343" s="19" t="s">
        <v>1444</v>
      </c>
      <c r="B343" s="4" t="s">
        <v>1021</v>
      </c>
      <c r="C343" s="5">
        <v>3</v>
      </c>
      <c r="D343" s="5" t="s">
        <v>1602</v>
      </c>
      <c r="E343" s="6" t="str">
        <f t="shared" si="16"/>
        <v>N</v>
      </c>
      <c r="F343" s="6" t="str">
        <f t="shared" si="15"/>
        <v>Y</v>
      </c>
      <c r="G343" s="6" t="str">
        <f t="shared" si="17"/>
        <v>N</v>
      </c>
      <c r="H343" s="21">
        <v>5.8007</v>
      </c>
      <c r="I343" s="21">
        <v>0.32328499999999999</v>
      </c>
      <c r="J343" s="21">
        <v>3.8496299999999999</v>
      </c>
      <c r="K343" s="21">
        <v>0.88487800000000005</v>
      </c>
      <c r="L343" s="21">
        <v>0.82599999999999996</v>
      </c>
      <c r="M343" s="21">
        <v>58.364899999999999</v>
      </c>
      <c r="N343" s="41" t="s">
        <v>1093</v>
      </c>
    </row>
    <row r="344" spans="1:14" x14ac:dyDescent="0.35">
      <c r="A344" s="19" t="s">
        <v>1445</v>
      </c>
      <c r="B344" s="4" t="s">
        <v>31</v>
      </c>
      <c r="C344" s="5">
        <v>3</v>
      </c>
      <c r="D344" s="5"/>
      <c r="E344" s="6" t="str">
        <f t="shared" si="16"/>
        <v>N</v>
      </c>
      <c r="F344" s="6" t="str">
        <f t="shared" si="15"/>
        <v>N</v>
      </c>
      <c r="G344" s="6" t="str">
        <f t="shared" si="17"/>
        <v>N</v>
      </c>
      <c r="H344" s="21" t="s">
        <v>223</v>
      </c>
      <c r="I344" s="21" t="s">
        <v>223</v>
      </c>
      <c r="J344" s="21" t="s">
        <v>223</v>
      </c>
      <c r="K344" s="21" t="s">
        <v>223</v>
      </c>
      <c r="L344" s="21" t="s">
        <v>223</v>
      </c>
      <c r="M344" s="21" t="s">
        <v>223</v>
      </c>
      <c r="N344" s="50" t="s">
        <v>1092</v>
      </c>
    </row>
    <row r="345" spans="1:14" x14ac:dyDescent="0.35">
      <c r="A345" s="19" t="s">
        <v>1446</v>
      </c>
      <c r="B345" s="4" t="s">
        <v>1016</v>
      </c>
      <c r="C345" s="5">
        <v>7</v>
      </c>
      <c r="D345" s="5" t="s">
        <v>1602</v>
      </c>
      <c r="E345" s="6" t="str">
        <f t="shared" si="16"/>
        <v>Y</v>
      </c>
      <c r="F345" s="6" t="str">
        <f t="shared" si="15"/>
        <v>N</v>
      </c>
      <c r="G345" s="6" t="str">
        <f t="shared" si="17"/>
        <v>N</v>
      </c>
      <c r="H345" s="21">
        <v>8.4955599999999993</v>
      </c>
      <c r="I345" s="21">
        <v>0.42553000000000002</v>
      </c>
      <c r="J345" s="21">
        <v>5.0084099999999996</v>
      </c>
      <c r="K345" s="21">
        <v>1.1545000000000001</v>
      </c>
      <c r="L345" s="21">
        <v>3.7512300000000001</v>
      </c>
      <c r="M345" s="21">
        <v>76.040899999999993</v>
      </c>
      <c r="N345" s="41" t="s">
        <v>1093</v>
      </c>
    </row>
    <row r="346" spans="1:14" x14ac:dyDescent="0.35">
      <c r="A346" s="19" t="s">
        <v>1447</v>
      </c>
      <c r="B346" s="4" t="s">
        <v>32</v>
      </c>
      <c r="C346" s="5">
        <v>3</v>
      </c>
      <c r="D346" s="5"/>
      <c r="E346" s="6" t="str">
        <f t="shared" si="16"/>
        <v>N</v>
      </c>
      <c r="F346" s="6" t="str">
        <f t="shared" si="15"/>
        <v>N</v>
      </c>
      <c r="G346" s="6" t="str">
        <f t="shared" si="17"/>
        <v>N</v>
      </c>
      <c r="H346" s="21" t="s">
        <v>223</v>
      </c>
      <c r="I346" s="21" t="s">
        <v>223</v>
      </c>
      <c r="J346" s="21" t="s">
        <v>223</v>
      </c>
      <c r="K346" s="21" t="s">
        <v>223</v>
      </c>
      <c r="L346" s="21" t="s">
        <v>223</v>
      </c>
      <c r="M346" s="21" t="s">
        <v>223</v>
      </c>
      <c r="N346" s="50" t="s">
        <v>1092</v>
      </c>
    </row>
    <row r="347" spans="1:14" x14ac:dyDescent="0.35">
      <c r="A347" s="19" t="s">
        <v>1448</v>
      </c>
      <c r="B347" s="4" t="s">
        <v>9</v>
      </c>
      <c r="C347" s="5"/>
      <c r="D347" s="5"/>
      <c r="E347" s="6" t="str">
        <f t="shared" si="16"/>
        <v>N</v>
      </c>
      <c r="F347" s="6" t="str">
        <f t="shared" si="15"/>
        <v>N</v>
      </c>
      <c r="G347" s="6" t="str">
        <f t="shared" si="17"/>
        <v>N</v>
      </c>
      <c r="H347" s="21" t="s">
        <v>223</v>
      </c>
      <c r="I347" s="21" t="s">
        <v>223</v>
      </c>
      <c r="J347" s="21" t="s">
        <v>223</v>
      </c>
      <c r="K347" s="21" t="s">
        <v>223</v>
      </c>
      <c r="L347" s="21" t="s">
        <v>223</v>
      </c>
      <c r="M347" s="21" t="s">
        <v>223</v>
      </c>
      <c r="N347" s="50" t="s">
        <v>9</v>
      </c>
    </row>
    <row r="348" spans="1:14" x14ac:dyDescent="0.35">
      <c r="A348" s="19" t="s">
        <v>1449</v>
      </c>
      <c r="B348" s="4" t="s">
        <v>1688</v>
      </c>
      <c r="C348" s="5">
        <v>3</v>
      </c>
      <c r="D348" s="5" t="s">
        <v>1602</v>
      </c>
      <c r="E348" s="6" t="str">
        <f t="shared" si="16"/>
        <v>N</v>
      </c>
      <c r="F348" s="6" t="str">
        <f t="shared" si="15"/>
        <v>Y</v>
      </c>
      <c r="G348" s="6" t="str">
        <f t="shared" si="17"/>
        <v>N</v>
      </c>
      <c r="H348" s="21">
        <v>9.3269699999999993</v>
      </c>
      <c r="I348" s="21">
        <v>0.37458000000000002</v>
      </c>
      <c r="J348" s="21">
        <v>5.0697200000000002</v>
      </c>
      <c r="K348" s="21">
        <v>1.3444100000000001</v>
      </c>
      <c r="L348" s="21">
        <v>1.6168400000000001</v>
      </c>
      <c r="M348" s="21">
        <v>82.5578</v>
      </c>
      <c r="N348" s="41" t="s">
        <v>1093</v>
      </c>
    </row>
    <row r="349" spans="1:14" x14ac:dyDescent="0.35">
      <c r="A349" s="19" t="s">
        <v>1450</v>
      </c>
      <c r="B349" s="4" t="s">
        <v>1017</v>
      </c>
      <c r="C349" s="5">
        <v>7</v>
      </c>
      <c r="D349" s="5" t="s">
        <v>1602</v>
      </c>
      <c r="E349" s="6" t="str">
        <f t="shared" si="16"/>
        <v>Y</v>
      </c>
      <c r="F349" s="6" t="str">
        <f t="shared" si="15"/>
        <v>N</v>
      </c>
      <c r="G349" s="6" t="str">
        <f t="shared" si="17"/>
        <v>N</v>
      </c>
      <c r="H349" s="21">
        <v>6.6695799999999998</v>
      </c>
      <c r="I349" s="21">
        <v>0.314384</v>
      </c>
      <c r="J349" s="21">
        <v>3.8192200000000001</v>
      </c>
      <c r="K349" s="21">
        <v>0.983595</v>
      </c>
      <c r="L349" s="21">
        <v>2.62852</v>
      </c>
      <c r="M349" s="21">
        <v>61.290900000000001</v>
      </c>
      <c r="N349" s="41" t="s">
        <v>1093</v>
      </c>
    </row>
    <row r="350" spans="1:14" x14ac:dyDescent="0.35">
      <c r="A350" s="19" t="s">
        <v>1451</v>
      </c>
      <c r="B350" s="4" t="s">
        <v>1018</v>
      </c>
      <c r="C350" s="5">
        <v>7</v>
      </c>
      <c r="D350" s="5" t="s">
        <v>1602</v>
      </c>
      <c r="E350" s="6" t="str">
        <f t="shared" si="16"/>
        <v>Y</v>
      </c>
      <c r="F350" s="6" t="str">
        <f t="shared" si="15"/>
        <v>N</v>
      </c>
      <c r="G350" s="6" t="str">
        <f t="shared" si="17"/>
        <v>N</v>
      </c>
      <c r="H350" s="21">
        <v>6.1748799999999999</v>
      </c>
      <c r="I350" s="21">
        <v>0.28410800000000003</v>
      </c>
      <c r="J350" s="21">
        <v>3.4150900000000002</v>
      </c>
      <c r="K350" s="21">
        <v>0.92853399999999997</v>
      </c>
      <c r="L350" s="21">
        <v>2.1659799999999998</v>
      </c>
      <c r="M350" s="21">
        <v>56.311900000000001</v>
      </c>
      <c r="N350" s="41" t="s">
        <v>1093</v>
      </c>
    </row>
    <row r="351" spans="1:14" x14ac:dyDescent="0.35">
      <c r="A351" s="19" t="s">
        <v>1452</v>
      </c>
      <c r="B351" s="4" t="s">
        <v>2</v>
      </c>
      <c r="C351" s="5"/>
      <c r="D351" s="5"/>
      <c r="E351" s="6" t="str">
        <f t="shared" si="16"/>
        <v>N</v>
      </c>
      <c r="F351" s="6" t="str">
        <f t="shared" si="15"/>
        <v>N</v>
      </c>
      <c r="G351" s="6" t="str">
        <f t="shared" si="17"/>
        <v>N</v>
      </c>
      <c r="H351" s="21" t="s">
        <v>223</v>
      </c>
      <c r="I351" s="21" t="s">
        <v>223</v>
      </c>
      <c r="J351" s="21" t="s">
        <v>223</v>
      </c>
      <c r="K351" s="21" t="s">
        <v>223</v>
      </c>
      <c r="L351" s="21" t="s">
        <v>223</v>
      </c>
      <c r="M351" s="21" t="s">
        <v>223</v>
      </c>
      <c r="N351" s="50" t="s">
        <v>1092</v>
      </c>
    </row>
    <row r="352" spans="1:14" x14ac:dyDescent="0.35">
      <c r="A352" s="19" t="s">
        <v>1453</v>
      </c>
      <c r="B352" s="4" t="s">
        <v>1019</v>
      </c>
      <c r="C352" s="5">
        <v>7</v>
      </c>
      <c r="D352" s="5" t="s">
        <v>1602</v>
      </c>
      <c r="E352" s="6" t="str">
        <f t="shared" si="16"/>
        <v>Y</v>
      </c>
      <c r="F352" s="6" t="str">
        <f t="shared" si="15"/>
        <v>N</v>
      </c>
      <c r="G352" s="6" t="str">
        <f t="shared" si="17"/>
        <v>N</v>
      </c>
      <c r="H352" s="21">
        <v>5.8280399999999997</v>
      </c>
      <c r="I352" s="21">
        <v>0.26981100000000002</v>
      </c>
      <c r="J352" s="21">
        <v>3.93127</v>
      </c>
      <c r="K352" s="21">
        <v>0.74603600000000003</v>
      </c>
      <c r="L352" s="21">
        <v>1.3941699999999999</v>
      </c>
      <c r="M352" s="21">
        <v>54.155999999999999</v>
      </c>
      <c r="N352" s="41" t="s">
        <v>1093</v>
      </c>
    </row>
    <row r="353" spans="1:14" x14ac:dyDescent="0.35">
      <c r="A353" s="19" t="s">
        <v>1454</v>
      </c>
      <c r="B353" s="4" t="s">
        <v>1020</v>
      </c>
      <c r="C353" s="5">
        <v>7</v>
      </c>
      <c r="D353" s="5" t="s">
        <v>1602</v>
      </c>
      <c r="E353" s="6" t="str">
        <f t="shared" si="16"/>
        <v>Y</v>
      </c>
      <c r="F353" s="6" t="str">
        <f t="shared" si="15"/>
        <v>N</v>
      </c>
      <c r="G353" s="6" t="str">
        <f t="shared" si="17"/>
        <v>N</v>
      </c>
      <c r="H353" s="21">
        <v>5.9292100000000003</v>
      </c>
      <c r="I353" s="21">
        <v>0.28462799999999999</v>
      </c>
      <c r="J353" s="21">
        <v>4.0370100000000004</v>
      </c>
      <c r="K353" s="21">
        <v>0.80173899999999998</v>
      </c>
      <c r="L353" s="21">
        <v>1.3923700000000001</v>
      </c>
      <c r="M353" s="21">
        <v>56.891399999999997</v>
      </c>
      <c r="N353" s="41" t="s">
        <v>1093</v>
      </c>
    </row>
    <row r="354" spans="1:14" x14ac:dyDescent="0.35">
      <c r="A354" s="19" t="s">
        <v>1455</v>
      </c>
      <c r="B354" s="4" t="s">
        <v>8</v>
      </c>
      <c r="C354" s="5"/>
      <c r="D354" s="5"/>
      <c r="E354" s="6" t="str">
        <f t="shared" si="16"/>
        <v>N</v>
      </c>
      <c r="F354" s="6" t="str">
        <f t="shared" si="15"/>
        <v>N</v>
      </c>
      <c r="G354" s="6" t="str">
        <f t="shared" si="17"/>
        <v>N</v>
      </c>
      <c r="H354" s="21" t="s">
        <v>223</v>
      </c>
      <c r="I354" s="21" t="s">
        <v>223</v>
      </c>
      <c r="J354" s="21" t="s">
        <v>223</v>
      </c>
      <c r="K354" s="21" t="s">
        <v>223</v>
      </c>
      <c r="L354" s="21" t="s">
        <v>223</v>
      </c>
      <c r="M354" s="21" t="s">
        <v>223</v>
      </c>
      <c r="N354" s="50" t="s">
        <v>1793</v>
      </c>
    </row>
    <row r="355" spans="1:14" x14ac:dyDescent="0.35">
      <c r="A355" s="19" t="s">
        <v>1456</v>
      </c>
      <c r="B355" s="4" t="s">
        <v>9</v>
      </c>
      <c r="C355" s="5"/>
      <c r="D355" s="5"/>
      <c r="E355" s="6" t="str">
        <f t="shared" si="16"/>
        <v>N</v>
      </c>
      <c r="F355" s="6" t="str">
        <f t="shared" si="15"/>
        <v>N</v>
      </c>
      <c r="G355" s="6" t="str">
        <f t="shared" si="17"/>
        <v>N</v>
      </c>
      <c r="H355" s="21" t="s">
        <v>223</v>
      </c>
      <c r="I355" s="21" t="s">
        <v>223</v>
      </c>
      <c r="J355" s="21" t="s">
        <v>223</v>
      </c>
      <c r="K355" s="21" t="s">
        <v>223</v>
      </c>
      <c r="L355" s="21" t="s">
        <v>223</v>
      </c>
      <c r="M355" s="21" t="s">
        <v>223</v>
      </c>
      <c r="N355" s="50" t="s">
        <v>9</v>
      </c>
    </row>
    <row r="356" spans="1:14" x14ac:dyDescent="0.35">
      <c r="A356" s="19" t="s">
        <v>1457</v>
      </c>
      <c r="B356" s="4" t="s">
        <v>1022</v>
      </c>
      <c r="C356" s="5">
        <v>7</v>
      </c>
      <c r="D356" s="5" t="s">
        <v>1602</v>
      </c>
      <c r="E356" s="6" t="str">
        <f t="shared" si="16"/>
        <v>Y</v>
      </c>
      <c r="F356" s="6" t="str">
        <f t="shared" si="15"/>
        <v>N</v>
      </c>
      <c r="G356" s="6" t="str">
        <f t="shared" si="17"/>
        <v>N</v>
      </c>
      <c r="H356" s="21">
        <v>9.0646000000000004</v>
      </c>
      <c r="I356" s="21">
        <v>0.39317200000000002</v>
      </c>
      <c r="J356" s="21">
        <v>4.97546</v>
      </c>
      <c r="K356" s="21">
        <v>1.09894</v>
      </c>
      <c r="L356" s="21">
        <v>5.3412199999999999</v>
      </c>
      <c r="M356" s="21">
        <v>73.944100000000006</v>
      </c>
      <c r="N356" s="41" t="s">
        <v>1093</v>
      </c>
    </row>
    <row r="357" spans="1:14" x14ac:dyDescent="0.35">
      <c r="A357" s="19" t="s">
        <v>1458</v>
      </c>
      <c r="B357" s="4" t="s">
        <v>9</v>
      </c>
      <c r="C357" s="5"/>
      <c r="D357" s="5"/>
      <c r="E357" s="6" t="str">
        <f t="shared" si="16"/>
        <v>N</v>
      </c>
      <c r="F357" s="6" t="str">
        <f t="shared" si="15"/>
        <v>N</v>
      </c>
      <c r="G357" s="6" t="str">
        <f t="shared" si="17"/>
        <v>N</v>
      </c>
      <c r="H357" s="21" t="s">
        <v>223</v>
      </c>
      <c r="I357" s="21" t="s">
        <v>223</v>
      </c>
      <c r="J357" s="21" t="s">
        <v>223</v>
      </c>
      <c r="K357" s="21" t="s">
        <v>223</v>
      </c>
      <c r="L357" s="21" t="s">
        <v>223</v>
      </c>
      <c r="M357" s="21" t="s">
        <v>223</v>
      </c>
      <c r="N357" s="50" t="s">
        <v>9</v>
      </c>
    </row>
    <row r="358" spans="1:14" x14ac:dyDescent="0.35">
      <c r="A358" s="19" t="s">
        <v>1459</v>
      </c>
      <c r="B358" s="4" t="s">
        <v>8</v>
      </c>
      <c r="C358" s="5"/>
      <c r="D358" s="5"/>
      <c r="E358" s="6" t="str">
        <f t="shared" si="16"/>
        <v>N</v>
      </c>
      <c r="F358" s="6" t="str">
        <f t="shared" si="15"/>
        <v>N</v>
      </c>
      <c r="G358" s="6" t="str">
        <f t="shared" si="17"/>
        <v>N</v>
      </c>
      <c r="H358" s="21" t="s">
        <v>223</v>
      </c>
      <c r="I358" s="21" t="s">
        <v>223</v>
      </c>
      <c r="J358" s="21" t="s">
        <v>223</v>
      </c>
      <c r="K358" s="21" t="s">
        <v>223</v>
      </c>
      <c r="L358" s="21" t="s">
        <v>223</v>
      </c>
      <c r="M358" s="21" t="s">
        <v>223</v>
      </c>
      <c r="N358" s="50" t="s">
        <v>1793</v>
      </c>
    </row>
    <row r="359" spans="1:14" x14ac:dyDescent="0.35">
      <c r="A359" s="19" t="s">
        <v>1460</v>
      </c>
      <c r="B359" s="4" t="s">
        <v>9</v>
      </c>
      <c r="C359" s="5"/>
      <c r="D359" s="5"/>
      <c r="E359" s="6" t="str">
        <f t="shared" si="16"/>
        <v>N</v>
      </c>
      <c r="F359" s="6" t="str">
        <f t="shared" si="15"/>
        <v>N</v>
      </c>
      <c r="G359" s="6" t="str">
        <f t="shared" si="17"/>
        <v>N</v>
      </c>
      <c r="H359" s="21" t="s">
        <v>223</v>
      </c>
      <c r="I359" s="21" t="s">
        <v>223</v>
      </c>
      <c r="J359" s="21" t="s">
        <v>223</v>
      </c>
      <c r="K359" s="21" t="s">
        <v>223</v>
      </c>
      <c r="L359" s="21" t="s">
        <v>223</v>
      </c>
      <c r="M359" s="21" t="s">
        <v>223</v>
      </c>
      <c r="N359" s="50" t="s">
        <v>9</v>
      </c>
    </row>
    <row r="360" spans="1:14" x14ac:dyDescent="0.35">
      <c r="A360" s="19" t="s">
        <v>1461</v>
      </c>
      <c r="B360" s="4" t="s">
        <v>8</v>
      </c>
      <c r="C360" s="5"/>
      <c r="D360" s="5"/>
      <c r="E360" s="6" t="str">
        <f t="shared" si="16"/>
        <v>N</v>
      </c>
      <c r="F360" s="6" t="str">
        <f t="shared" si="15"/>
        <v>N</v>
      </c>
      <c r="G360" s="6" t="str">
        <f t="shared" si="17"/>
        <v>N</v>
      </c>
      <c r="H360" s="21" t="s">
        <v>223</v>
      </c>
      <c r="I360" s="21" t="s">
        <v>223</v>
      </c>
      <c r="J360" s="21" t="s">
        <v>223</v>
      </c>
      <c r="K360" s="21" t="s">
        <v>223</v>
      </c>
      <c r="L360" s="21" t="s">
        <v>223</v>
      </c>
      <c r="M360" s="21" t="s">
        <v>223</v>
      </c>
      <c r="N360" s="50" t="s">
        <v>1793</v>
      </c>
    </row>
    <row r="361" spans="1:14" x14ac:dyDescent="0.35">
      <c r="A361" s="19" t="s">
        <v>1462</v>
      </c>
      <c r="B361" s="4" t="s">
        <v>9</v>
      </c>
      <c r="C361" s="5"/>
      <c r="D361" s="5"/>
      <c r="E361" s="6" t="str">
        <f t="shared" si="16"/>
        <v>N</v>
      </c>
      <c r="F361" s="6" t="str">
        <f t="shared" si="15"/>
        <v>N</v>
      </c>
      <c r="G361" s="6" t="str">
        <f t="shared" si="17"/>
        <v>N</v>
      </c>
      <c r="H361" s="21" t="s">
        <v>223</v>
      </c>
      <c r="I361" s="21" t="s">
        <v>223</v>
      </c>
      <c r="J361" s="21" t="s">
        <v>223</v>
      </c>
      <c r="K361" s="21" t="s">
        <v>223</v>
      </c>
      <c r="L361" s="21" t="s">
        <v>223</v>
      </c>
      <c r="M361" s="21" t="s">
        <v>223</v>
      </c>
      <c r="N361" s="50" t="s">
        <v>9</v>
      </c>
    </row>
    <row r="362" spans="1:14" ht="29" x14ac:dyDescent="0.35">
      <c r="A362" s="19" t="s">
        <v>1463</v>
      </c>
      <c r="B362" s="4" t="s">
        <v>28</v>
      </c>
      <c r="C362" s="5"/>
      <c r="D362" s="5"/>
      <c r="E362" s="6" t="str">
        <f t="shared" si="16"/>
        <v>N</v>
      </c>
      <c r="F362" s="6" t="str">
        <f t="shared" si="15"/>
        <v>N</v>
      </c>
      <c r="G362" s="6" t="str">
        <f t="shared" si="17"/>
        <v>N</v>
      </c>
      <c r="H362" s="21" t="s">
        <v>223</v>
      </c>
      <c r="I362" s="21" t="s">
        <v>223</v>
      </c>
      <c r="J362" s="21" t="s">
        <v>223</v>
      </c>
      <c r="K362" s="21" t="s">
        <v>223</v>
      </c>
      <c r="L362" s="21" t="s">
        <v>223</v>
      </c>
      <c r="M362" s="21" t="s">
        <v>223</v>
      </c>
      <c r="N362" s="41" t="s">
        <v>1796</v>
      </c>
    </row>
    <row r="363" spans="1:14" x14ac:dyDescent="0.35">
      <c r="A363" s="19" t="s">
        <v>1464</v>
      </c>
      <c r="B363" s="4" t="s">
        <v>1026</v>
      </c>
      <c r="C363" s="5">
        <v>3</v>
      </c>
      <c r="D363" s="5" t="s">
        <v>1602</v>
      </c>
      <c r="E363" s="6" t="str">
        <f t="shared" si="16"/>
        <v>N</v>
      </c>
      <c r="F363" s="6" t="str">
        <f t="shared" si="15"/>
        <v>Y</v>
      </c>
      <c r="G363" s="6" t="str">
        <f t="shared" si="17"/>
        <v>N</v>
      </c>
      <c r="H363" s="21">
        <v>5.7186300000000001</v>
      </c>
      <c r="I363" s="21">
        <v>0.250442</v>
      </c>
      <c r="J363" s="21">
        <v>4.4825999999999997</v>
      </c>
      <c r="K363" s="21">
        <v>0.69640899999999994</v>
      </c>
      <c r="L363" s="21">
        <v>0.92497499999999999</v>
      </c>
      <c r="M363" s="21">
        <v>55.872399999999999</v>
      </c>
      <c r="N363" s="41" t="s">
        <v>1093</v>
      </c>
    </row>
    <row r="364" spans="1:14" x14ac:dyDescent="0.35">
      <c r="A364" s="19" t="s">
        <v>1465</v>
      </c>
      <c r="B364" s="4" t="s">
        <v>1689</v>
      </c>
      <c r="C364" s="5">
        <v>3</v>
      </c>
      <c r="D364" s="5" t="s">
        <v>1602</v>
      </c>
      <c r="E364" s="6" t="str">
        <f t="shared" si="16"/>
        <v>N</v>
      </c>
      <c r="F364" s="6" t="str">
        <f t="shared" si="15"/>
        <v>Y</v>
      </c>
      <c r="G364" s="6" t="str">
        <f t="shared" si="17"/>
        <v>N</v>
      </c>
      <c r="H364" s="21">
        <v>5.8934699999999998</v>
      </c>
      <c r="I364" s="21">
        <v>0.32967299999999999</v>
      </c>
      <c r="J364" s="21">
        <v>4.6131500000000001</v>
      </c>
      <c r="K364" s="21">
        <v>0.78186800000000001</v>
      </c>
      <c r="L364" s="21">
        <v>0.48481400000000002</v>
      </c>
      <c r="M364" s="21">
        <v>60.057299999999998</v>
      </c>
      <c r="N364" s="41" t="s">
        <v>1093</v>
      </c>
    </row>
    <row r="365" spans="1:14" x14ac:dyDescent="0.35">
      <c r="A365" s="19" t="s">
        <v>1466</v>
      </c>
      <c r="B365" s="4" t="s">
        <v>1690</v>
      </c>
      <c r="C365" s="5">
        <v>3</v>
      </c>
      <c r="D365" s="5" t="s">
        <v>1602</v>
      </c>
      <c r="E365" s="6" t="str">
        <f t="shared" si="16"/>
        <v>N</v>
      </c>
      <c r="F365" s="6" t="str">
        <f t="shared" si="15"/>
        <v>Y</v>
      </c>
      <c r="G365" s="6" t="str">
        <f t="shared" si="17"/>
        <v>N</v>
      </c>
      <c r="H365" s="21">
        <v>5.8426400000000003</v>
      </c>
      <c r="I365" s="21">
        <v>0.316251</v>
      </c>
      <c r="J365" s="21">
        <v>4.4844999999999997</v>
      </c>
      <c r="K365" s="21">
        <v>0.79610300000000001</v>
      </c>
      <c r="L365" s="21">
        <v>0.56948299999999996</v>
      </c>
      <c r="M365" s="21">
        <v>59.750500000000002</v>
      </c>
      <c r="N365" s="41" t="s">
        <v>1093</v>
      </c>
    </row>
    <row r="366" spans="1:14" x14ac:dyDescent="0.35">
      <c r="A366" s="19" t="s">
        <v>1467</v>
      </c>
      <c r="B366" s="4" t="s">
        <v>7</v>
      </c>
      <c r="C366" s="5"/>
      <c r="D366" s="5"/>
      <c r="E366" s="6" t="str">
        <f t="shared" si="16"/>
        <v>N</v>
      </c>
      <c r="F366" s="6" t="str">
        <f t="shared" si="15"/>
        <v>N</v>
      </c>
      <c r="G366" s="6" t="str">
        <f t="shared" si="17"/>
        <v>N</v>
      </c>
      <c r="H366" s="21" t="s">
        <v>223</v>
      </c>
      <c r="I366" s="21" t="s">
        <v>223</v>
      </c>
      <c r="J366" s="21" t="s">
        <v>223</v>
      </c>
      <c r="K366" s="21" t="s">
        <v>223</v>
      </c>
      <c r="L366" s="21" t="s">
        <v>223</v>
      </c>
      <c r="M366" s="21" t="s">
        <v>223</v>
      </c>
      <c r="N366" s="50" t="s">
        <v>1099</v>
      </c>
    </row>
    <row r="367" spans="1:14" x14ac:dyDescent="0.35">
      <c r="A367" s="19" t="s">
        <v>1468</v>
      </c>
      <c r="B367" s="4" t="s">
        <v>1023</v>
      </c>
      <c r="C367" s="5">
        <v>7</v>
      </c>
      <c r="D367" s="5" t="s">
        <v>1602</v>
      </c>
      <c r="E367" s="6" t="str">
        <f t="shared" si="16"/>
        <v>Y</v>
      </c>
      <c r="F367" s="6" t="str">
        <f t="shared" si="15"/>
        <v>N</v>
      </c>
      <c r="G367" s="6" t="str">
        <f t="shared" si="17"/>
        <v>N</v>
      </c>
      <c r="H367" s="21">
        <v>8.5027100000000004</v>
      </c>
      <c r="I367" s="21">
        <v>0.36421100000000001</v>
      </c>
      <c r="J367" s="21">
        <v>4.9025699999999999</v>
      </c>
      <c r="K367" s="21">
        <v>1.0535399999999999</v>
      </c>
      <c r="L367" s="21">
        <v>4.6442500000000004</v>
      </c>
      <c r="M367" s="21">
        <v>71.868399999999994</v>
      </c>
      <c r="N367" s="41" t="s">
        <v>1093</v>
      </c>
    </row>
    <row r="368" spans="1:14" x14ac:dyDescent="0.35">
      <c r="A368" s="19" t="s">
        <v>1469</v>
      </c>
      <c r="B368" s="4" t="s">
        <v>33</v>
      </c>
      <c r="C368" s="5">
        <v>3</v>
      </c>
      <c r="D368" s="5"/>
      <c r="E368" s="6" t="str">
        <f t="shared" si="16"/>
        <v>N</v>
      </c>
      <c r="F368" s="6" t="str">
        <f t="shared" si="15"/>
        <v>N</v>
      </c>
      <c r="G368" s="6" t="str">
        <f t="shared" si="17"/>
        <v>N</v>
      </c>
      <c r="H368" s="21" t="s">
        <v>223</v>
      </c>
      <c r="I368" s="21" t="s">
        <v>223</v>
      </c>
      <c r="J368" s="21" t="s">
        <v>223</v>
      </c>
      <c r="K368" s="21" t="s">
        <v>223</v>
      </c>
      <c r="L368" s="21" t="s">
        <v>223</v>
      </c>
      <c r="M368" s="21" t="s">
        <v>223</v>
      </c>
      <c r="N368" s="50" t="s">
        <v>1092</v>
      </c>
    </row>
    <row r="369" spans="1:14" x14ac:dyDescent="0.35">
      <c r="A369" s="19" t="s">
        <v>1470</v>
      </c>
      <c r="B369" s="4" t="s">
        <v>34</v>
      </c>
      <c r="C369" s="5">
        <v>3</v>
      </c>
      <c r="D369" s="5"/>
      <c r="E369" s="6" t="str">
        <f t="shared" si="16"/>
        <v>N</v>
      </c>
      <c r="F369" s="6" t="str">
        <f t="shared" si="15"/>
        <v>N</v>
      </c>
      <c r="G369" s="6" t="str">
        <f t="shared" si="17"/>
        <v>N</v>
      </c>
      <c r="H369" s="21" t="s">
        <v>223</v>
      </c>
      <c r="I369" s="21" t="s">
        <v>223</v>
      </c>
      <c r="J369" s="21" t="s">
        <v>223</v>
      </c>
      <c r="K369" s="21" t="s">
        <v>223</v>
      </c>
      <c r="L369" s="21" t="s">
        <v>223</v>
      </c>
      <c r="M369" s="21" t="s">
        <v>223</v>
      </c>
      <c r="N369" s="50" t="s">
        <v>1092</v>
      </c>
    </row>
    <row r="370" spans="1:14" x14ac:dyDescent="0.35">
      <c r="A370" s="19" t="s">
        <v>1471</v>
      </c>
      <c r="B370" s="4" t="s">
        <v>1691</v>
      </c>
      <c r="C370" s="5">
        <v>3</v>
      </c>
      <c r="D370" s="5" t="s">
        <v>1602</v>
      </c>
      <c r="E370" s="6" t="str">
        <f t="shared" si="16"/>
        <v>N</v>
      </c>
      <c r="F370" s="6" t="str">
        <f t="shared" si="15"/>
        <v>Y</v>
      </c>
      <c r="G370" s="6" t="str">
        <f t="shared" si="17"/>
        <v>N</v>
      </c>
      <c r="H370" s="21">
        <v>9.3321500000000004</v>
      </c>
      <c r="I370" s="21">
        <v>0.38895600000000002</v>
      </c>
      <c r="J370" s="21">
        <v>5.0159500000000001</v>
      </c>
      <c r="K370" s="21">
        <v>1.21851</v>
      </c>
      <c r="L370" s="21">
        <v>1.4950600000000001</v>
      </c>
      <c r="M370" s="21">
        <v>78.179100000000005</v>
      </c>
      <c r="N370" s="41" t="s">
        <v>1093</v>
      </c>
    </row>
    <row r="371" spans="1:14" x14ac:dyDescent="0.35">
      <c r="A371" s="19" t="s">
        <v>1472</v>
      </c>
      <c r="B371" s="4" t="s">
        <v>1024</v>
      </c>
      <c r="C371" s="5">
        <v>7</v>
      </c>
      <c r="D371" s="5" t="s">
        <v>1602</v>
      </c>
      <c r="E371" s="6" t="str">
        <f t="shared" si="16"/>
        <v>Y</v>
      </c>
      <c r="F371" s="6" t="str">
        <f t="shared" si="15"/>
        <v>N</v>
      </c>
      <c r="G371" s="6" t="str">
        <f t="shared" si="17"/>
        <v>N</v>
      </c>
      <c r="H371" s="21">
        <v>7.1105200000000002</v>
      </c>
      <c r="I371" s="21">
        <v>0.38608999999999999</v>
      </c>
      <c r="J371" s="21">
        <v>4.5179799999999997</v>
      </c>
      <c r="K371" s="21">
        <v>0.88277099999999997</v>
      </c>
      <c r="L371" s="21">
        <v>2.00136</v>
      </c>
      <c r="M371" s="21">
        <v>63.153300000000002</v>
      </c>
      <c r="N371" s="41" t="s">
        <v>1093</v>
      </c>
    </row>
    <row r="372" spans="1:14" x14ac:dyDescent="0.35">
      <c r="A372" s="19" t="s">
        <v>1473</v>
      </c>
      <c r="B372" s="4" t="s">
        <v>1025</v>
      </c>
      <c r="C372" s="5">
        <v>7</v>
      </c>
      <c r="D372" s="5" t="s">
        <v>1602</v>
      </c>
      <c r="E372" s="6" t="str">
        <f t="shared" si="16"/>
        <v>Y</v>
      </c>
      <c r="F372" s="6" t="str">
        <f t="shared" si="15"/>
        <v>N</v>
      </c>
      <c r="G372" s="6" t="str">
        <f t="shared" si="17"/>
        <v>N</v>
      </c>
      <c r="H372" s="21">
        <v>6.68459</v>
      </c>
      <c r="I372" s="21">
        <v>0.36962600000000001</v>
      </c>
      <c r="J372" s="21">
        <v>4.25847</v>
      </c>
      <c r="K372" s="21">
        <v>0.83176899999999998</v>
      </c>
      <c r="L372" s="21">
        <v>1.51559</v>
      </c>
      <c r="M372" s="21">
        <v>59.515300000000003</v>
      </c>
      <c r="N372" s="41" t="s">
        <v>1093</v>
      </c>
    </row>
    <row r="373" spans="1:14" x14ac:dyDescent="0.35">
      <c r="A373" s="19" t="s">
        <v>1474</v>
      </c>
      <c r="B373" s="4" t="s">
        <v>9</v>
      </c>
      <c r="C373" s="5"/>
      <c r="D373" s="5"/>
      <c r="E373" s="6" t="str">
        <f t="shared" si="16"/>
        <v>N</v>
      </c>
      <c r="F373" s="6" t="str">
        <f t="shared" si="15"/>
        <v>N</v>
      </c>
      <c r="G373" s="6" t="str">
        <f t="shared" si="17"/>
        <v>N</v>
      </c>
      <c r="H373" s="21" t="s">
        <v>223</v>
      </c>
      <c r="I373" s="21" t="s">
        <v>223</v>
      </c>
      <c r="J373" s="21" t="s">
        <v>223</v>
      </c>
      <c r="K373" s="21" t="s">
        <v>223</v>
      </c>
      <c r="L373" s="21" t="s">
        <v>223</v>
      </c>
      <c r="M373" s="21" t="s">
        <v>223</v>
      </c>
      <c r="N373" s="50" t="s">
        <v>9</v>
      </c>
    </row>
    <row r="374" spans="1:14" x14ac:dyDescent="0.35">
      <c r="A374" s="19" t="s">
        <v>1475</v>
      </c>
      <c r="B374" s="4" t="s">
        <v>18</v>
      </c>
      <c r="C374" s="5"/>
      <c r="D374" s="5"/>
      <c r="E374" s="6" t="str">
        <f t="shared" si="16"/>
        <v>N</v>
      </c>
      <c r="F374" s="6" t="str">
        <f t="shared" si="15"/>
        <v>N</v>
      </c>
      <c r="G374" s="6" t="str">
        <f t="shared" si="17"/>
        <v>N</v>
      </c>
      <c r="H374" s="21" t="s">
        <v>223</v>
      </c>
      <c r="I374" s="21" t="s">
        <v>223</v>
      </c>
      <c r="J374" s="21" t="s">
        <v>223</v>
      </c>
      <c r="K374" s="21" t="s">
        <v>223</v>
      </c>
      <c r="L374" s="21" t="s">
        <v>223</v>
      </c>
      <c r="M374" s="21" t="s">
        <v>223</v>
      </c>
      <c r="N374" s="50" t="s">
        <v>9</v>
      </c>
    </row>
    <row r="375" spans="1:14" x14ac:dyDescent="0.35">
      <c r="A375" s="19" t="s">
        <v>1476</v>
      </c>
      <c r="B375" s="4" t="s">
        <v>19</v>
      </c>
      <c r="C375" s="5"/>
      <c r="D375" s="5"/>
      <c r="E375" s="6" t="str">
        <f t="shared" si="16"/>
        <v>N</v>
      </c>
      <c r="F375" s="6" t="str">
        <f t="shared" si="15"/>
        <v>N</v>
      </c>
      <c r="G375" s="6" t="str">
        <f t="shared" si="17"/>
        <v>N</v>
      </c>
      <c r="H375" s="21" t="s">
        <v>223</v>
      </c>
      <c r="I375" s="21" t="s">
        <v>223</v>
      </c>
      <c r="J375" s="21" t="s">
        <v>223</v>
      </c>
      <c r="K375" s="21" t="s">
        <v>223</v>
      </c>
      <c r="L375" s="21" t="s">
        <v>223</v>
      </c>
      <c r="M375" s="21" t="s">
        <v>223</v>
      </c>
      <c r="N375" s="51" t="s">
        <v>1592</v>
      </c>
    </row>
    <row r="376" spans="1:14" x14ac:dyDescent="0.35">
      <c r="A376" s="19" t="s">
        <v>1477</v>
      </c>
      <c r="B376" s="4" t="s">
        <v>8</v>
      </c>
      <c r="C376" s="5"/>
      <c r="D376" s="5"/>
      <c r="E376" s="6" t="str">
        <f t="shared" si="16"/>
        <v>N</v>
      </c>
      <c r="F376" s="6" t="str">
        <f t="shared" si="15"/>
        <v>N</v>
      </c>
      <c r="G376" s="6" t="str">
        <f t="shared" si="17"/>
        <v>N</v>
      </c>
      <c r="H376" s="21" t="s">
        <v>223</v>
      </c>
      <c r="I376" s="21" t="s">
        <v>223</v>
      </c>
      <c r="J376" s="21" t="s">
        <v>223</v>
      </c>
      <c r="K376" s="21" t="s">
        <v>223</v>
      </c>
      <c r="L376" s="21" t="s">
        <v>223</v>
      </c>
      <c r="M376" s="21" t="s">
        <v>223</v>
      </c>
      <c r="N376" s="50" t="s">
        <v>1793</v>
      </c>
    </row>
    <row r="377" spans="1:14" x14ac:dyDescent="0.35">
      <c r="A377" s="19" t="s">
        <v>1478</v>
      </c>
      <c r="B377" s="4" t="s">
        <v>9</v>
      </c>
      <c r="C377" s="5"/>
      <c r="D377" s="5"/>
      <c r="E377" s="6" t="str">
        <f t="shared" si="16"/>
        <v>N</v>
      </c>
      <c r="F377" s="6" t="str">
        <f t="shared" si="15"/>
        <v>N</v>
      </c>
      <c r="G377" s="6" t="str">
        <f t="shared" si="17"/>
        <v>N</v>
      </c>
      <c r="H377" s="21" t="s">
        <v>223</v>
      </c>
      <c r="I377" s="21" t="s">
        <v>223</v>
      </c>
      <c r="J377" s="21" t="s">
        <v>223</v>
      </c>
      <c r="K377" s="21" t="s">
        <v>223</v>
      </c>
      <c r="L377" s="21" t="s">
        <v>223</v>
      </c>
      <c r="M377" s="21" t="s">
        <v>223</v>
      </c>
      <c r="N377" s="50" t="s">
        <v>9</v>
      </c>
    </row>
    <row r="378" spans="1:14" x14ac:dyDescent="0.35">
      <c r="A378" s="19" t="s">
        <v>1479</v>
      </c>
      <c r="B378" s="4" t="s">
        <v>1027</v>
      </c>
      <c r="C378" s="5">
        <v>6</v>
      </c>
      <c r="D378" s="5" t="s">
        <v>1602</v>
      </c>
      <c r="E378" s="6" t="str">
        <f t="shared" si="16"/>
        <v>Y</v>
      </c>
      <c r="F378" s="6" t="str">
        <f t="shared" si="15"/>
        <v>N</v>
      </c>
      <c r="G378" s="6" t="str">
        <f t="shared" si="17"/>
        <v>N</v>
      </c>
      <c r="H378" s="21">
        <v>8.9647400000000008</v>
      </c>
      <c r="I378" s="21">
        <v>0.37402800000000003</v>
      </c>
      <c r="J378" s="21">
        <v>4.6939299999999999</v>
      </c>
      <c r="K378" s="21">
        <v>1.1186700000000001</v>
      </c>
      <c r="L378" s="21">
        <v>1.1764699999999999</v>
      </c>
      <c r="M378" s="21">
        <v>72.463399999999993</v>
      </c>
      <c r="N378" s="41" t="s">
        <v>1093</v>
      </c>
    </row>
    <row r="379" spans="1:14" x14ac:dyDescent="0.35">
      <c r="A379" s="19" t="s">
        <v>1480</v>
      </c>
      <c r="B379" s="4" t="s">
        <v>8</v>
      </c>
      <c r="C379" s="5"/>
      <c r="D379" s="5"/>
      <c r="E379" s="6" t="str">
        <f t="shared" si="16"/>
        <v>N</v>
      </c>
      <c r="F379" s="6" t="str">
        <f t="shared" si="15"/>
        <v>N</v>
      </c>
      <c r="G379" s="6" t="str">
        <f t="shared" si="17"/>
        <v>N</v>
      </c>
      <c r="H379" s="21" t="s">
        <v>223</v>
      </c>
      <c r="I379" s="21" t="s">
        <v>223</v>
      </c>
      <c r="J379" s="21" t="s">
        <v>223</v>
      </c>
      <c r="K379" s="21" t="s">
        <v>223</v>
      </c>
      <c r="L379" s="21" t="s">
        <v>223</v>
      </c>
      <c r="M379" s="21" t="s">
        <v>223</v>
      </c>
      <c r="N379" s="50" t="s">
        <v>1793</v>
      </c>
    </row>
    <row r="380" spans="1:14" x14ac:dyDescent="0.35">
      <c r="A380" s="19" t="s">
        <v>1481</v>
      </c>
      <c r="B380" s="4" t="s">
        <v>1030</v>
      </c>
      <c r="C380" s="5"/>
      <c r="D380" s="5"/>
      <c r="E380" s="6" t="str">
        <f t="shared" si="16"/>
        <v>N</v>
      </c>
      <c r="F380" s="6" t="str">
        <f t="shared" si="15"/>
        <v>N</v>
      </c>
      <c r="G380" s="6" t="str">
        <f t="shared" si="17"/>
        <v>N</v>
      </c>
      <c r="H380" s="21" t="s">
        <v>223</v>
      </c>
      <c r="I380" s="21" t="s">
        <v>223</v>
      </c>
      <c r="J380" s="21" t="s">
        <v>223</v>
      </c>
      <c r="K380" s="21" t="s">
        <v>223</v>
      </c>
      <c r="L380" s="21" t="s">
        <v>223</v>
      </c>
      <c r="M380" s="21" t="s">
        <v>223</v>
      </c>
      <c r="N380" s="27" t="s">
        <v>1794</v>
      </c>
    </row>
    <row r="381" spans="1:14" x14ac:dyDescent="0.35">
      <c r="A381" s="19" t="s">
        <v>1482</v>
      </c>
      <c r="B381" s="4" t="s">
        <v>1030</v>
      </c>
      <c r="C381" s="5"/>
      <c r="D381" s="5"/>
      <c r="E381" s="6" t="str">
        <f t="shared" si="16"/>
        <v>N</v>
      </c>
      <c r="F381" s="6" t="str">
        <f t="shared" si="15"/>
        <v>N</v>
      </c>
      <c r="G381" s="6" t="str">
        <f t="shared" si="17"/>
        <v>N</v>
      </c>
      <c r="H381" s="21" t="s">
        <v>223</v>
      </c>
      <c r="I381" s="21" t="s">
        <v>223</v>
      </c>
      <c r="J381" s="21" t="s">
        <v>223</v>
      </c>
      <c r="K381" s="21" t="s">
        <v>223</v>
      </c>
      <c r="L381" s="21" t="s">
        <v>223</v>
      </c>
      <c r="M381" s="21" t="s">
        <v>223</v>
      </c>
      <c r="N381" s="27" t="s">
        <v>1794</v>
      </c>
    </row>
    <row r="382" spans="1:14" x14ac:dyDescent="0.35">
      <c r="A382" s="19" t="s">
        <v>1483</v>
      </c>
      <c r="B382" s="4" t="s">
        <v>1031</v>
      </c>
      <c r="C382" s="5">
        <v>5</v>
      </c>
      <c r="D382" s="5" t="s">
        <v>1602</v>
      </c>
      <c r="E382" s="6" t="str">
        <f t="shared" si="16"/>
        <v>N</v>
      </c>
      <c r="F382" s="6" t="str">
        <f t="shared" si="15"/>
        <v>N</v>
      </c>
      <c r="G382" s="6" t="str">
        <f t="shared" si="17"/>
        <v>Y</v>
      </c>
      <c r="H382" s="21">
        <v>6.5057799999999997</v>
      </c>
      <c r="I382" s="21">
        <v>0.33971099999999999</v>
      </c>
      <c r="J382" s="21">
        <v>4.5981100000000001</v>
      </c>
      <c r="K382" s="21">
        <v>0.93136200000000002</v>
      </c>
      <c r="L382" s="21">
        <v>1.1095600000000001</v>
      </c>
      <c r="M382" s="21">
        <v>65.440799999999996</v>
      </c>
      <c r="N382" s="41" t="s">
        <v>1093</v>
      </c>
    </row>
    <row r="383" spans="1:14" x14ac:dyDescent="0.35">
      <c r="A383" s="19" t="s">
        <v>1484</v>
      </c>
      <c r="B383" s="4" t="s">
        <v>6</v>
      </c>
      <c r="C383" s="5"/>
      <c r="D383" s="5"/>
      <c r="E383" s="6" t="str">
        <f t="shared" si="16"/>
        <v>N</v>
      </c>
      <c r="F383" s="6" t="str">
        <f t="shared" si="15"/>
        <v>N</v>
      </c>
      <c r="G383" s="6" t="str">
        <f t="shared" si="17"/>
        <v>N</v>
      </c>
      <c r="H383" s="21" t="s">
        <v>223</v>
      </c>
      <c r="I383" s="21" t="s">
        <v>223</v>
      </c>
      <c r="J383" s="21" t="s">
        <v>223</v>
      </c>
      <c r="K383" s="21" t="s">
        <v>223</v>
      </c>
      <c r="L383" s="21" t="s">
        <v>223</v>
      </c>
      <c r="M383" s="21" t="s">
        <v>223</v>
      </c>
      <c r="N383" s="50" t="s">
        <v>1092</v>
      </c>
    </row>
    <row r="384" spans="1:14" x14ac:dyDescent="0.35">
      <c r="A384" s="19" t="s">
        <v>1485</v>
      </c>
      <c r="B384" s="4" t="s">
        <v>9</v>
      </c>
      <c r="C384" s="5"/>
      <c r="D384" s="5"/>
      <c r="E384" s="6" t="str">
        <f t="shared" si="16"/>
        <v>N</v>
      </c>
      <c r="F384" s="6" t="str">
        <f t="shared" si="15"/>
        <v>N</v>
      </c>
      <c r="G384" s="6" t="str">
        <f t="shared" si="17"/>
        <v>N</v>
      </c>
      <c r="H384" s="21" t="s">
        <v>223</v>
      </c>
      <c r="I384" s="21" t="s">
        <v>223</v>
      </c>
      <c r="J384" s="21" t="s">
        <v>223</v>
      </c>
      <c r="K384" s="21" t="s">
        <v>223</v>
      </c>
      <c r="L384" s="21" t="s">
        <v>223</v>
      </c>
      <c r="M384" s="21" t="s">
        <v>223</v>
      </c>
      <c r="N384" s="50" t="s">
        <v>9</v>
      </c>
    </row>
    <row r="385" spans="1:14" x14ac:dyDescent="0.35">
      <c r="A385" s="19" t="s">
        <v>1486</v>
      </c>
      <c r="B385" s="4" t="s">
        <v>1032</v>
      </c>
      <c r="C385" s="5">
        <v>5</v>
      </c>
      <c r="D385" s="5" t="s">
        <v>1602</v>
      </c>
      <c r="E385" s="6" t="str">
        <f t="shared" si="16"/>
        <v>N</v>
      </c>
      <c r="F385" s="6" t="str">
        <f t="shared" si="15"/>
        <v>N</v>
      </c>
      <c r="G385" s="6" t="str">
        <f t="shared" si="17"/>
        <v>Y</v>
      </c>
      <c r="H385" s="21">
        <v>6.2522000000000002</v>
      </c>
      <c r="I385" s="21">
        <v>0.32218799999999997</v>
      </c>
      <c r="J385" s="21">
        <v>4.0582000000000003</v>
      </c>
      <c r="K385" s="21">
        <v>0.75628200000000001</v>
      </c>
      <c r="L385" s="21">
        <v>1.1290800000000001</v>
      </c>
      <c r="M385" s="21">
        <v>55.399900000000002</v>
      </c>
      <c r="N385" s="41" t="s">
        <v>1093</v>
      </c>
    </row>
    <row r="386" spans="1:14" x14ac:dyDescent="0.35">
      <c r="A386" s="19" t="s">
        <v>1487</v>
      </c>
      <c r="B386" s="4" t="s">
        <v>9</v>
      </c>
      <c r="C386" s="5"/>
      <c r="D386" s="5"/>
      <c r="E386" s="6" t="str">
        <f t="shared" si="16"/>
        <v>N</v>
      </c>
      <c r="F386" s="6" t="str">
        <f t="shared" si="15"/>
        <v>N</v>
      </c>
      <c r="G386" s="6" t="str">
        <f t="shared" si="17"/>
        <v>N</v>
      </c>
      <c r="H386" s="21" t="s">
        <v>223</v>
      </c>
      <c r="I386" s="21" t="s">
        <v>223</v>
      </c>
      <c r="J386" s="21" t="s">
        <v>223</v>
      </c>
      <c r="K386" s="21" t="s">
        <v>223</v>
      </c>
      <c r="L386" s="21" t="s">
        <v>223</v>
      </c>
      <c r="M386" s="21" t="s">
        <v>223</v>
      </c>
      <c r="N386" s="50" t="s">
        <v>9</v>
      </c>
    </row>
    <row r="387" spans="1:14" x14ac:dyDescent="0.35">
      <c r="A387" s="19" t="s">
        <v>1488</v>
      </c>
      <c r="B387" s="4" t="s">
        <v>1692</v>
      </c>
      <c r="C387" s="5">
        <v>3</v>
      </c>
      <c r="D387" s="5" t="s">
        <v>1602</v>
      </c>
      <c r="E387" s="6" t="str">
        <f t="shared" si="16"/>
        <v>N</v>
      </c>
      <c r="F387" s="6" t="str">
        <f t="shared" si="15"/>
        <v>Y</v>
      </c>
      <c r="G387" s="6" t="str">
        <f t="shared" si="17"/>
        <v>N</v>
      </c>
      <c r="H387" s="21">
        <v>5.9167699999999996</v>
      </c>
      <c r="I387" s="21">
        <v>0.33163599999999999</v>
      </c>
      <c r="J387" s="21">
        <v>4.4491800000000001</v>
      </c>
      <c r="K387" s="21">
        <v>0.79123900000000003</v>
      </c>
      <c r="L387" s="21">
        <v>0.81486400000000003</v>
      </c>
      <c r="M387" s="21">
        <v>59.332700000000003</v>
      </c>
      <c r="N387" s="41" t="s">
        <v>1093</v>
      </c>
    </row>
    <row r="388" spans="1:14" x14ac:dyDescent="0.35">
      <c r="A388" s="19" t="s">
        <v>1489</v>
      </c>
      <c r="B388" s="4" t="s">
        <v>1693</v>
      </c>
      <c r="C388" s="5">
        <v>3</v>
      </c>
      <c r="D388" s="5" t="s">
        <v>1602</v>
      </c>
      <c r="E388" s="6" t="str">
        <f t="shared" si="16"/>
        <v>N</v>
      </c>
      <c r="F388" s="6" t="str">
        <f t="shared" ref="F388:F451" si="18">IF(
AND(
LEFT(B388,3)="MSI",E388="N"),"Y","N")</f>
        <v>Y</v>
      </c>
      <c r="G388" s="6" t="str">
        <f t="shared" si="17"/>
        <v>N</v>
      </c>
      <c r="H388" s="21">
        <v>5.9271700000000003</v>
      </c>
      <c r="I388" s="21">
        <v>0.33087499999999997</v>
      </c>
      <c r="J388" s="21">
        <v>4.5646000000000004</v>
      </c>
      <c r="K388" s="21">
        <v>0.67039899999999997</v>
      </c>
      <c r="L388" s="21">
        <v>0.85611000000000004</v>
      </c>
      <c r="M388" s="21">
        <v>55.318199999999997</v>
      </c>
      <c r="N388" s="41" t="s">
        <v>1093</v>
      </c>
    </row>
    <row r="389" spans="1:14" x14ac:dyDescent="0.35">
      <c r="A389" s="19" t="s">
        <v>1490</v>
      </c>
      <c r="B389" s="4" t="s">
        <v>9</v>
      </c>
      <c r="C389" s="5"/>
      <c r="D389" s="5"/>
      <c r="E389" s="6" t="str">
        <f t="shared" ref="E389:E452" si="19">IF(LEFT(B389,5)="MSIOD","Y","N")</f>
        <v>N</v>
      </c>
      <c r="F389" s="6" t="str">
        <f t="shared" si="18"/>
        <v>N</v>
      </c>
      <c r="G389" s="6" t="str">
        <f t="shared" ref="G389:G452" si="20">IF(LEFT(B389,5)="DDRIO","Y","N")</f>
        <v>N</v>
      </c>
      <c r="H389" s="21" t="s">
        <v>223</v>
      </c>
      <c r="I389" s="21" t="s">
        <v>223</v>
      </c>
      <c r="J389" s="21" t="s">
        <v>223</v>
      </c>
      <c r="K389" s="21" t="s">
        <v>223</v>
      </c>
      <c r="L389" s="21" t="s">
        <v>223</v>
      </c>
      <c r="M389" s="21" t="s">
        <v>223</v>
      </c>
      <c r="N389" s="50" t="s">
        <v>9</v>
      </c>
    </row>
    <row r="390" spans="1:14" x14ac:dyDescent="0.35">
      <c r="A390" s="19" t="s">
        <v>1491</v>
      </c>
      <c r="B390" s="4" t="s">
        <v>1694</v>
      </c>
      <c r="C390" s="5">
        <v>3</v>
      </c>
      <c r="D390" s="5" t="s">
        <v>1602</v>
      </c>
      <c r="E390" s="6" t="str">
        <f t="shared" si="19"/>
        <v>N</v>
      </c>
      <c r="F390" s="6" t="str">
        <f t="shared" si="18"/>
        <v>Y</v>
      </c>
      <c r="G390" s="6" t="str">
        <f t="shared" si="20"/>
        <v>N</v>
      </c>
      <c r="H390" s="21">
        <v>7.3217699999999999</v>
      </c>
      <c r="I390" s="21">
        <v>0.37553199999999998</v>
      </c>
      <c r="J390" s="21">
        <v>4.8836300000000001</v>
      </c>
      <c r="K390" s="21">
        <v>0.91385499999999997</v>
      </c>
      <c r="L390" s="21">
        <v>2.45974</v>
      </c>
      <c r="M390" s="21">
        <v>66.805199999999999</v>
      </c>
      <c r="N390" s="41" t="s">
        <v>1093</v>
      </c>
    </row>
    <row r="391" spans="1:14" x14ac:dyDescent="0.35">
      <c r="A391" s="19" t="s">
        <v>1492</v>
      </c>
      <c r="B391" s="4" t="s">
        <v>1695</v>
      </c>
      <c r="C391" s="5">
        <v>3</v>
      </c>
      <c r="D391" s="5" t="s">
        <v>1602</v>
      </c>
      <c r="E391" s="6" t="str">
        <f t="shared" si="19"/>
        <v>N</v>
      </c>
      <c r="F391" s="6" t="str">
        <f t="shared" si="18"/>
        <v>Y</v>
      </c>
      <c r="G391" s="6" t="str">
        <f t="shared" si="20"/>
        <v>N</v>
      </c>
      <c r="H391" s="21">
        <v>7.4669299999999996</v>
      </c>
      <c r="I391" s="21">
        <v>0.38602399999999998</v>
      </c>
      <c r="J391" s="21">
        <v>5.0256600000000002</v>
      </c>
      <c r="K391" s="21">
        <v>0.974379</v>
      </c>
      <c r="L391" s="21">
        <v>2.6068199999999999</v>
      </c>
      <c r="M391" s="21">
        <v>69.977800000000002</v>
      </c>
      <c r="N391" s="41" t="s">
        <v>1093</v>
      </c>
    </row>
    <row r="392" spans="1:14" x14ac:dyDescent="0.35">
      <c r="A392" s="19" t="s">
        <v>1493</v>
      </c>
      <c r="B392" s="36" t="s">
        <v>7</v>
      </c>
      <c r="C392" s="5"/>
      <c r="D392" s="5"/>
      <c r="E392" s="6" t="str">
        <f t="shared" si="19"/>
        <v>N</v>
      </c>
      <c r="F392" s="6" t="str">
        <f t="shared" si="18"/>
        <v>N</v>
      </c>
      <c r="G392" s="6" t="str">
        <f t="shared" si="20"/>
        <v>N</v>
      </c>
      <c r="H392" s="21" t="s">
        <v>223</v>
      </c>
      <c r="I392" s="21" t="s">
        <v>223</v>
      </c>
      <c r="J392" s="21" t="s">
        <v>223</v>
      </c>
      <c r="K392" s="21" t="s">
        <v>223</v>
      </c>
      <c r="L392" s="21" t="s">
        <v>223</v>
      </c>
      <c r="M392" s="21" t="s">
        <v>223</v>
      </c>
      <c r="N392" s="50" t="s">
        <v>1099</v>
      </c>
    </row>
    <row r="393" spans="1:14" x14ac:dyDescent="0.35">
      <c r="A393" s="19" t="s">
        <v>1494</v>
      </c>
      <c r="B393" s="36" t="s">
        <v>1028</v>
      </c>
      <c r="C393" s="5">
        <v>7</v>
      </c>
      <c r="D393" s="5" t="s">
        <v>1602</v>
      </c>
      <c r="E393" s="6" t="str">
        <f t="shared" si="19"/>
        <v>Y</v>
      </c>
      <c r="F393" s="6" t="str">
        <f t="shared" si="18"/>
        <v>N</v>
      </c>
      <c r="G393" s="6" t="str">
        <f t="shared" si="20"/>
        <v>N</v>
      </c>
      <c r="H393" s="21">
        <v>7.3407400000000003</v>
      </c>
      <c r="I393" s="21">
        <v>0.39138899999999999</v>
      </c>
      <c r="J393" s="21">
        <v>4.4081000000000001</v>
      </c>
      <c r="K393" s="21">
        <v>1.0319</v>
      </c>
      <c r="L393" s="21">
        <v>2.3879000000000001</v>
      </c>
      <c r="M393" s="21">
        <v>67.444100000000006</v>
      </c>
      <c r="N393" s="41" t="s">
        <v>1093</v>
      </c>
    </row>
    <row r="394" spans="1:14" x14ac:dyDescent="0.35">
      <c r="A394" s="19" t="s">
        <v>1495</v>
      </c>
      <c r="B394" s="36" t="s">
        <v>1029</v>
      </c>
      <c r="C394" s="5">
        <v>7</v>
      </c>
      <c r="D394" s="5" t="s">
        <v>1602</v>
      </c>
      <c r="E394" s="6" t="str">
        <f t="shared" si="19"/>
        <v>Y</v>
      </c>
      <c r="F394" s="6" t="str">
        <f t="shared" si="18"/>
        <v>N</v>
      </c>
      <c r="G394" s="6" t="str">
        <f t="shared" si="20"/>
        <v>N</v>
      </c>
      <c r="H394" s="21">
        <v>7.1685699999999999</v>
      </c>
      <c r="I394" s="21">
        <v>0.38629799999999997</v>
      </c>
      <c r="J394" s="21">
        <v>4.3270999999999997</v>
      </c>
      <c r="K394" s="21">
        <v>1.0192600000000001</v>
      </c>
      <c r="L394" s="21">
        <v>2.1813799999999999</v>
      </c>
      <c r="M394" s="21">
        <v>66.411199999999994</v>
      </c>
      <c r="N394" s="41" t="s">
        <v>1093</v>
      </c>
    </row>
    <row r="395" spans="1:14" x14ac:dyDescent="0.35">
      <c r="A395" s="19" t="s">
        <v>1496</v>
      </c>
      <c r="B395" s="36" t="s">
        <v>20</v>
      </c>
      <c r="C395" s="5"/>
      <c r="D395" s="5"/>
      <c r="E395" s="6" t="str">
        <f t="shared" si="19"/>
        <v>N</v>
      </c>
      <c r="F395" s="6" t="str">
        <f t="shared" si="18"/>
        <v>N</v>
      </c>
      <c r="G395" s="6" t="str">
        <f t="shared" si="20"/>
        <v>N</v>
      </c>
      <c r="H395" s="21" t="s">
        <v>223</v>
      </c>
      <c r="I395" s="21" t="s">
        <v>223</v>
      </c>
      <c r="J395" s="21" t="s">
        <v>223</v>
      </c>
      <c r="K395" s="21" t="s">
        <v>223</v>
      </c>
      <c r="L395" s="21" t="s">
        <v>223</v>
      </c>
      <c r="M395" s="21" t="s">
        <v>223</v>
      </c>
      <c r="N395" s="51" t="s">
        <v>1592</v>
      </c>
    </row>
    <row r="396" spans="1:14" x14ac:dyDescent="0.35">
      <c r="A396" s="19" t="s">
        <v>1497</v>
      </c>
      <c r="B396" s="36" t="s">
        <v>9</v>
      </c>
      <c r="C396" s="5"/>
      <c r="D396" s="5"/>
      <c r="E396" s="6" t="str">
        <f t="shared" si="19"/>
        <v>N</v>
      </c>
      <c r="F396" s="6" t="str">
        <f t="shared" si="18"/>
        <v>N</v>
      </c>
      <c r="G396" s="6" t="str">
        <f t="shared" si="20"/>
        <v>N</v>
      </c>
      <c r="H396" s="21" t="s">
        <v>223</v>
      </c>
      <c r="I396" s="21" t="s">
        <v>223</v>
      </c>
      <c r="J396" s="21" t="s">
        <v>223</v>
      </c>
      <c r="K396" s="21" t="s">
        <v>223</v>
      </c>
      <c r="L396" s="21" t="s">
        <v>223</v>
      </c>
      <c r="M396" s="21" t="s">
        <v>223</v>
      </c>
      <c r="N396" s="50" t="s">
        <v>9</v>
      </c>
    </row>
    <row r="397" spans="1:14" x14ac:dyDescent="0.35">
      <c r="A397" s="19" t="s">
        <v>1498</v>
      </c>
      <c r="B397" s="36" t="s">
        <v>21</v>
      </c>
      <c r="C397" s="5"/>
      <c r="D397" s="5"/>
      <c r="E397" s="6" t="str">
        <f t="shared" si="19"/>
        <v>N</v>
      </c>
      <c r="F397" s="6" t="str">
        <f t="shared" si="18"/>
        <v>N</v>
      </c>
      <c r="G397" s="6" t="str">
        <f t="shared" si="20"/>
        <v>N</v>
      </c>
      <c r="H397" s="21" t="s">
        <v>223</v>
      </c>
      <c r="I397" s="21" t="s">
        <v>223</v>
      </c>
      <c r="J397" s="21" t="s">
        <v>223</v>
      </c>
      <c r="K397" s="21" t="s">
        <v>223</v>
      </c>
      <c r="L397" s="21" t="s">
        <v>223</v>
      </c>
      <c r="M397" s="21" t="s">
        <v>223</v>
      </c>
      <c r="N397" s="50" t="s">
        <v>9</v>
      </c>
    </row>
    <row r="398" spans="1:14" x14ac:dyDescent="0.35">
      <c r="A398" s="19" t="s">
        <v>1499</v>
      </c>
      <c r="B398" s="37" t="s">
        <v>22</v>
      </c>
      <c r="C398" s="5"/>
      <c r="D398" s="5"/>
      <c r="E398" s="6" t="str">
        <f t="shared" si="19"/>
        <v>N</v>
      </c>
      <c r="F398" s="6" t="str">
        <f t="shared" si="18"/>
        <v>N</v>
      </c>
      <c r="G398" s="6" t="str">
        <f t="shared" si="20"/>
        <v>N</v>
      </c>
      <c r="H398" s="21" t="s">
        <v>223</v>
      </c>
      <c r="I398" s="21" t="s">
        <v>223</v>
      </c>
      <c r="J398" s="21" t="s">
        <v>223</v>
      </c>
      <c r="K398" s="21" t="s">
        <v>223</v>
      </c>
      <c r="L398" s="21" t="s">
        <v>223</v>
      </c>
      <c r="M398" s="21" t="s">
        <v>223</v>
      </c>
      <c r="N398" s="50" t="s">
        <v>1600</v>
      </c>
    </row>
    <row r="399" spans="1:14" x14ac:dyDescent="0.35">
      <c r="A399" s="19" t="s">
        <v>1500</v>
      </c>
      <c r="B399" s="36" t="s">
        <v>8</v>
      </c>
      <c r="C399" s="5"/>
      <c r="D399" s="5"/>
      <c r="E399" s="6" t="str">
        <f t="shared" si="19"/>
        <v>N</v>
      </c>
      <c r="F399" s="6" t="str">
        <f t="shared" si="18"/>
        <v>N</v>
      </c>
      <c r="G399" s="6" t="str">
        <f t="shared" si="20"/>
        <v>N</v>
      </c>
      <c r="H399" s="21" t="s">
        <v>223</v>
      </c>
      <c r="I399" s="21" t="s">
        <v>223</v>
      </c>
      <c r="J399" s="21" t="s">
        <v>223</v>
      </c>
      <c r="K399" s="21" t="s">
        <v>223</v>
      </c>
      <c r="L399" s="21" t="s">
        <v>223</v>
      </c>
      <c r="M399" s="21" t="s">
        <v>223</v>
      </c>
      <c r="N399" s="50" t="s">
        <v>1793</v>
      </c>
    </row>
    <row r="400" spans="1:14" x14ac:dyDescent="0.35">
      <c r="A400" s="19" t="s">
        <v>1501</v>
      </c>
      <c r="B400" s="36" t="s">
        <v>1033</v>
      </c>
      <c r="C400" s="5">
        <v>6</v>
      </c>
      <c r="D400" s="5" t="s">
        <v>1602</v>
      </c>
      <c r="E400" s="6" t="str">
        <f t="shared" si="19"/>
        <v>Y</v>
      </c>
      <c r="F400" s="6" t="str">
        <f t="shared" si="18"/>
        <v>N</v>
      </c>
      <c r="G400" s="6" t="str">
        <f t="shared" si="20"/>
        <v>N</v>
      </c>
      <c r="H400" s="21">
        <v>8.7998899999999995</v>
      </c>
      <c r="I400" s="21">
        <v>0.35588199999999998</v>
      </c>
      <c r="J400" s="21">
        <v>5.1652199999999997</v>
      </c>
      <c r="K400" s="21">
        <v>1.0862099999999999</v>
      </c>
      <c r="L400" s="21">
        <v>0.903304</v>
      </c>
      <c r="M400" s="21">
        <v>74.903300000000002</v>
      </c>
      <c r="N400" s="41" t="s">
        <v>1093</v>
      </c>
    </row>
    <row r="401" spans="1:14" x14ac:dyDescent="0.35">
      <c r="A401" s="19" t="s">
        <v>1502</v>
      </c>
      <c r="B401" s="36" t="s">
        <v>1036</v>
      </c>
      <c r="C401" s="5">
        <v>5</v>
      </c>
      <c r="D401" s="5" t="s">
        <v>1602</v>
      </c>
      <c r="E401" s="6" t="str">
        <f t="shared" si="19"/>
        <v>N</v>
      </c>
      <c r="F401" s="6" t="str">
        <f t="shared" si="18"/>
        <v>N</v>
      </c>
      <c r="G401" s="6" t="str">
        <f t="shared" si="20"/>
        <v>Y</v>
      </c>
      <c r="H401" s="21">
        <v>6.0056700000000003</v>
      </c>
      <c r="I401" s="21">
        <v>0.33128000000000002</v>
      </c>
      <c r="J401" s="21">
        <v>4.6238900000000003</v>
      </c>
      <c r="K401" s="21">
        <v>0.72354099999999999</v>
      </c>
      <c r="L401" s="21">
        <v>1.2142200000000001</v>
      </c>
      <c r="M401" s="21">
        <v>57.840899999999998</v>
      </c>
      <c r="N401" s="41" t="s">
        <v>1093</v>
      </c>
    </row>
    <row r="402" spans="1:14" x14ac:dyDescent="0.35">
      <c r="A402" s="19" t="s">
        <v>1503</v>
      </c>
      <c r="B402" s="36" t="s">
        <v>1037</v>
      </c>
      <c r="C402" s="5">
        <v>5</v>
      </c>
      <c r="D402" s="5" t="s">
        <v>1602</v>
      </c>
      <c r="E402" s="6" t="str">
        <f t="shared" si="19"/>
        <v>N</v>
      </c>
      <c r="F402" s="6" t="str">
        <f t="shared" si="18"/>
        <v>N</v>
      </c>
      <c r="G402" s="6" t="str">
        <f t="shared" si="20"/>
        <v>Y</v>
      </c>
      <c r="H402" s="21">
        <v>5.6566799999999997</v>
      </c>
      <c r="I402" s="21">
        <v>0.32608700000000002</v>
      </c>
      <c r="J402" s="21">
        <v>4.34741</v>
      </c>
      <c r="K402" s="21">
        <v>0.69878300000000004</v>
      </c>
      <c r="L402" s="21">
        <v>0.67157800000000001</v>
      </c>
      <c r="M402" s="21">
        <v>55.117100000000001</v>
      </c>
      <c r="N402" s="41" t="s">
        <v>1093</v>
      </c>
    </row>
    <row r="403" spans="1:14" x14ac:dyDescent="0.35">
      <c r="A403" s="19" t="s">
        <v>1504</v>
      </c>
      <c r="B403" s="36" t="s">
        <v>9</v>
      </c>
      <c r="C403" s="5"/>
      <c r="D403" s="5"/>
      <c r="E403" s="6" t="str">
        <f t="shared" si="19"/>
        <v>N</v>
      </c>
      <c r="F403" s="6" t="str">
        <f t="shared" si="18"/>
        <v>N</v>
      </c>
      <c r="G403" s="6" t="str">
        <f t="shared" si="20"/>
        <v>N</v>
      </c>
      <c r="H403" s="21" t="s">
        <v>223</v>
      </c>
      <c r="I403" s="21" t="s">
        <v>223</v>
      </c>
      <c r="J403" s="21" t="s">
        <v>223</v>
      </c>
      <c r="K403" s="21" t="s">
        <v>223</v>
      </c>
      <c r="L403" s="21" t="s">
        <v>223</v>
      </c>
      <c r="M403" s="21" t="s">
        <v>223</v>
      </c>
      <c r="N403" s="50" t="s">
        <v>9</v>
      </c>
    </row>
    <row r="404" spans="1:14" x14ac:dyDescent="0.35">
      <c r="A404" s="19" t="s">
        <v>1505</v>
      </c>
      <c r="B404" s="36" t="s">
        <v>1038</v>
      </c>
      <c r="C404" s="5">
        <v>5</v>
      </c>
      <c r="D404" s="5" t="s">
        <v>1602</v>
      </c>
      <c r="E404" s="6" t="str">
        <f t="shared" si="19"/>
        <v>N</v>
      </c>
      <c r="F404" s="6" t="str">
        <f t="shared" si="18"/>
        <v>N</v>
      </c>
      <c r="G404" s="6" t="str">
        <f t="shared" si="20"/>
        <v>Y</v>
      </c>
      <c r="H404" s="21">
        <v>5.6556699999999998</v>
      </c>
      <c r="I404" s="21">
        <v>0.31718299999999999</v>
      </c>
      <c r="J404" s="21">
        <v>3.8245100000000001</v>
      </c>
      <c r="K404" s="21">
        <v>0.85502999999999996</v>
      </c>
      <c r="L404" s="21">
        <v>0.54626699999999995</v>
      </c>
      <c r="M404" s="21">
        <v>57.1845</v>
      </c>
      <c r="N404" s="41" t="s">
        <v>1093</v>
      </c>
    </row>
    <row r="405" spans="1:14" x14ac:dyDescent="0.35">
      <c r="A405" s="19" t="s">
        <v>1506</v>
      </c>
      <c r="B405" s="36" t="s">
        <v>1039</v>
      </c>
      <c r="C405" s="5">
        <v>5</v>
      </c>
      <c r="D405" s="5" t="s">
        <v>1602</v>
      </c>
      <c r="E405" s="6" t="str">
        <f t="shared" si="19"/>
        <v>N</v>
      </c>
      <c r="F405" s="6" t="str">
        <f t="shared" si="18"/>
        <v>N</v>
      </c>
      <c r="G405" s="6" t="str">
        <f t="shared" si="20"/>
        <v>Y</v>
      </c>
      <c r="H405" s="21">
        <v>5.7487399999999997</v>
      </c>
      <c r="I405" s="21">
        <v>0.31444299999999997</v>
      </c>
      <c r="J405" s="21">
        <v>3.5291800000000002</v>
      </c>
      <c r="K405" s="21">
        <v>0.953426</v>
      </c>
      <c r="L405" s="21">
        <v>0.76310900000000004</v>
      </c>
      <c r="M405" s="21">
        <v>58.006999999999998</v>
      </c>
      <c r="N405" s="41" t="s">
        <v>1093</v>
      </c>
    </row>
    <row r="406" spans="1:14" x14ac:dyDescent="0.35">
      <c r="A406" s="19" t="s">
        <v>1507</v>
      </c>
      <c r="B406" s="36" t="s">
        <v>1040</v>
      </c>
      <c r="C406" s="5">
        <v>5</v>
      </c>
      <c r="D406" s="5" t="s">
        <v>1602</v>
      </c>
      <c r="E406" s="6" t="str">
        <f t="shared" si="19"/>
        <v>N</v>
      </c>
      <c r="F406" s="6" t="str">
        <f t="shared" si="18"/>
        <v>N</v>
      </c>
      <c r="G406" s="6" t="str">
        <f t="shared" si="20"/>
        <v>Y</v>
      </c>
      <c r="H406" s="21">
        <v>5.6950200000000004</v>
      </c>
      <c r="I406" s="21">
        <v>0.30760700000000002</v>
      </c>
      <c r="J406" s="21">
        <v>3.44876</v>
      </c>
      <c r="K406" s="21">
        <v>0.96456500000000001</v>
      </c>
      <c r="L406" s="21">
        <v>0.68849499999999997</v>
      </c>
      <c r="M406" s="21">
        <v>57.676299999999998</v>
      </c>
      <c r="N406" s="41" t="s">
        <v>1093</v>
      </c>
    </row>
    <row r="407" spans="1:14" x14ac:dyDescent="0.35">
      <c r="A407" s="19" t="s">
        <v>1508</v>
      </c>
      <c r="B407" s="4" t="s">
        <v>1041</v>
      </c>
      <c r="C407" s="5">
        <v>5</v>
      </c>
      <c r="D407" s="5" t="s">
        <v>1602</v>
      </c>
      <c r="E407" s="6" t="str">
        <f t="shared" si="19"/>
        <v>N</v>
      </c>
      <c r="F407" s="6" t="str">
        <f t="shared" si="18"/>
        <v>N</v>
      </c>
      <c r="G407" s="6" t="str">
        <f t="shared" si="20"/>
        <v>Y</v>
      </c>
      <c r="H407" s="21">
        <v>5.5407900000000003</v>
      </c>
      <c r="I407" s="21">
        <v>0.302371</v>
      </c>
      <c r="J407" s="21">
        <v>3.5967600000000002</v>
      </c>
      <c r="K407" s="21">
        <v>0.80784199999999995</v>
      </c>
      <c r="L407" s="21">
        <v>0.45840199999999998</v>
      </c>
      <c r="M407" s="21">
        <v>53.903700000000001</v>
      </c>
      <c r="N407" s="41" t="s">
        <v>1093</v>
      </c>
    </row>
    <row r="408" spans="1:14" x14ac:dyDescent="0.35">
      <c r="A408" s="19" t="s">
        <v>1509</v>
      </c>
      <c r="B408" s="4" t="s">
        <v>1042</v>
      </c>
      <c r="C408" s="5">
        <v>5</v>
      </c>
      <c r="D408" s="5" t="s">
        <v>1602</v>
      </c>
      <c r="E408" s="6" t="str">
        <f t="shared" si="19"/>
        <v>N</v>
      </c>
      <c r="F408" s="6" t="str">
        <f t="shared" si="18"/>
        <v>N</v>
      </c>
      <c r="G408" s="6" t="str">
        <f t="shared" si="20"/>
        <v>Y</v>
      </c>
      <c r="H408" s="21">
        <v>5.2739099999999999</v>
      </c>
      <c r="I408" s="21">
        <v>0.28328599999999998</v>
      </c>
      <c r="J408" s="21">
        <v>3.7951000000000001</v>
      </c>
      <c r="K408" s="21">
        <v>0.54959999999999998</v>
      </c>
      <c r="L408" s="21">
        <v>0.13126399999999999</v>
      </c>
      <c r="M408" s="21">
        <v>45.670400000000001</v>
      </c>
      <c r="N408" s="41" t="s">
        <v>1093</v>
      </c>
    </row>
    <row r="409" spans="1:14" x14ac:dyDescent="0.35">
      <c r="A409" s="19" t="s">
        <v>1510</v>
      </c>
      <c r="B409" s="4" t="s">
        <v>1043</v>
      </c>
      <c r="C409" s="5">
        <v>5</v>
      </c>
      <c r="D409" s="5" t="s">
        <v>1602</v>
      </c>
      <c r="E409" s="6" t="str">
        <f t="shared" si="19"/>
        <v>N</v>
      </c>
      <c r="F409" s="6" t="str">
        <f t="shared" si="18"/>
        <v>N</v>
      </c>
      <c r="G409" s="6" t="str">
        <f t="shared" si="20"/>
        <v>Y</v>
      </c>
      <c r="H409" s="21">
        <v>5.5113500000000002</v>
      </c>
      <c r="I409" s="21">
        <v>0.27368300000000001</v>
      </c>
      <c r="J409" s="21">
        <v>4.2126999999999999</v>
      </c>
      <c r="K409" s="21">
        <v>0.79029899999999997</v>
      </c>
      <c r="L409" s="21">
        <v>0.86499199999999998</v>
      </c>
      <c r="M409" s="21">
        <v>57.7</v>
      </c>
      <c r="N409" s="41" t="s">
        <v>1093</v>
      </c>
    </row>
    <row r="410" spans="1:14" x14ac:dyDescent="0.35">
      <c r="A410" s="19" t="s">
        <v>1511</v>
      </c>
      <c r="B410" s="4" t="s">
        <v>1044</v>
      </c>
      <c r="C410" s="5">
        <v>3</v>
      </c>
      <c r="D410" s="5" t="s">
        <v>1602</v>
      </c>
      <c r="E410" s="6" t="str">
        <f t="shared" si="19"/>
        <v>N</v>
      </c>
      <c r="F410" s="6" t="str">
        <f t="shared" si="18"/>
        <v>Y</v>
      </c>
      <c r="G410" s="6" t="str">
        <f t="shared" si="20"/>
        <v>N</v>
      </c>
      <c r="H410" s="21">
        <v>5.8830900000000002</v>
      </c>
      <c r="I410" s="21">
        <v>0.28029599999999999</v>
      </c>
      <c r="J410" s="21">
        <v>3.9411900000000002</v>
      </c>
      <c r="K410" s="21">
        <v>0.63408699999999996</v>
      </c>
      <c r="L410" s="21">
        <v>1.60859</v>
      </c>
      <c r="M410" s="21">
        <v>49.990600000000001</v>
      </c>
      <c r="N410" s="41" t="s">
        <v>1093</v>
      </c>
    </row>
    <row r="411" spans="1:14" x14ac:dyDescent="0.35">
      <c r="A411" s="19" t="s">
        <v>1512</v>
      </c>
      <c r="B411" s="4" t="s">
        <v>4</v>
      </c>
      <c r="C411" s="5"/>
      <c r="D411" s="5"/>
      <c r="E411" s="6" t="str">
        <f t="shared" si="19"/>
        <v>N</v>
      </c>
      <c r="F411" s="6" t="str">
        <f t="shared" si="18"/>
        <v>N</v>
      </c>
      <c r="G411" s="6" t="str">
        <f t="shared" si="20"/>
        <v>N</v>
      </c>
      <c r="H411" s="21" t="s">
        <v>223</v>
      </c>
      <c r="I411" s="21" t="s">
        <v>223</v>
      </c>
      <c r="J411" s="21" t="s">
        <v>223</v>
      </c>
      <c r="K411" s="21" t="s">
        <v>223</v>
      </c>
      <c r="L411" s="21" t="s">
        <v>223</v>
      </c>
      <c r="M411" s="21" t="s">
        <v>223</v>
      </c>
      <c r="N411" s="50" t="s">
        <v>1092</v>
      </c>
    </row>
    <row r="412" spans="1:14" x14ac:dyDescent="0.35">
      <c r="A412" s="19" t="s">
        <v>1513</v>
      </c>
      <c r="B412" s="4" t="s">
        <v>9</v>
      </c>
      <c r="C412" s="5"/>
      <c r="D412" s="5"/>
      <c r="E412" s="6" t="str">
        <f t="shared" si="19"/>
        <v>N</v>
      </c>
      <c r="F412" s="6" t="str">
        <f t="shared" si="18"/>
        <v>N</v>
      </c>
      <c r="G412" s="6" t="str">
        <f t="shared" si="20"/>
        <v>N</v>
      </c>
      <c r="H412" s="21" t="s">
        <v>223</v>
      </c>
      <c r="I412" s="21" t="s">
        <v>223</v>
      </c>
      <c r="J412" s="21" t="s">
        <v>223</v>
      </c>
      <c r="K412" s="21" t="s">
        <v>223</v>
      </c>
      <c r="L412" s="21" t="s">
        <v>223</v>
      </c>
      <c r="M412" s="21" t="s">
        <v>223</v>
      </c>
      <c r="N412" s="50" t="s">
        <v>9</v>
      </c>
    </row>
    <row r="413" spans="1:14" x14ac:dyDescent="0.35">
      <c r="A413" s="19" t="s">
        <v>1514</v>
      </c>
      <c r="B413" s="4" t="s">
        <v>1696</v>
      </c>
      <c r="C413" s="5">
        <v>3</v>
      </c>
      <c r="D413" s="5" t="s">
        <v>1602</v>
      </c>
      <c r="E413" s="6" t="str">
        <f t="shared" si="19"/>
        <v>N</v>
      </c>
      <c r="F413" s="6" t="str">
        <f t="shared" si="18"/>
        <v>Y</v>
      </c>
      <c r="G413" s="6" t="str">
        <f t="shared" si="20"/>
        <v>N</v>
      </c>
      <c r="H413" s="21">
        <v>8.7749100000000002</v>
      </c>
      <c r="I413" s="21">
        <v>0.4148</v>
      </c>
      <c r="J413" s="21">
        <v>5.0503</v>
      </c>
      <c r="K413" s="21">
        <v>1.1941200000000001</v>
      </c>
      <c r="L413" s="21">
        <v>4.2278000000000002</v>
      </c>
      <c r="M413" s="21">
        <v>77.657200000000003</v>
      </c>
      <c r="N413" s="41" t="s">
        <v>1093</v>
      </c>
    </row>
    <row r="414" spans="1:14" x14ac:dyDescent="0.35">
      <c r="A414" s="19" t="s">
        <v>1515</v>
      </c>
      <c r="B414" s="4" t="s">
        <v>1697</v>
      </c>
      <c r="C414" s="5">
        <v>3</v>
      </c>
      <c r="D414" s="5" t="s">
        <v>1602</v>
      </c>
      <c r="E414" s="6" t="str">
        <f t="shared" si="19"/>
        <v>N</v>
      </c>
      <c r="F414" s="6" t="str">
        <f t="shared" si="18"/>
        <v>Y</v>
      </c>
      <c r="G414" s="6" t="str">
        <f t="shared" si="20"/>
        <v>N</v>
      </c>
      <c r="H414" s="21">
        <v>9.0365699999999993</v>
      </c>
      <c r="I414" s="21">
        <v>0.41021800000000003</v>
      </c>
      <c r="J414" s="21">
        <v>5.1568100000000001</v>
      </c>
      <c r="K414" s="21">
        <v>1.1220699999999999</v>
      </c>
      <c r="L414" s="21">
        <v>4.9017600000000003</v>
      </c>
      <c r="M414" s="21">
        <v>76.067599999999999</v>
      </c>
      <c r="N414" s="41" t="s">
        <v>1093</v>
      </c>
    </row>
    <row r="415" spans="1:14" x14ac:dyDescent="0.35">
      <c r="A415" s="19" t="s">
        <v>1516</v>
      </c>
      <c r="B415" s="36" t="s">
        <v>1034</v>
      </c>
      <c r="C415" s="5">
        <v>6</v>
      </c>
      <c r="D415" s="5" t="s">
        <v>1602</v>
      </c>
      <c r="E415" s="6" t="str">
        <f t="shared" si="19"/>
        <v>Y</v>
      </c>
      <c r="F415" s="6" t="str">
        <f t="shared" si="18"/>
        <v>N</v>
      </c>
      <c r="G415" s="6" t="str">
        <f t="shared" si="20"/>
        <v>N</v>
      </c>
      <c r="H415" s="21">
        <v>7.0575200000000002</v>
      </c>
      <c r="I415" s="21">
        <v>0.35978900000000003</v>
      </c>
      <c r="J415" s="21">
        <v>5.8814500000000001</v>
      </c>
      <c r="K415" s="21">
        <v>0.884575</v>
      </c>
      <c r="L415" s="21">
        <v>0.93623699999999999</v>
      </c>
      <c r="M415" s="21">
        <v>72.128900000000002</v>
      </c>
      <c r="N415" s="41" t="s">
        <v>1093</v>
      </c>
    </row>
    <row r="416" spans="1:14" x14ac:dyDescent="0.35">
      <c r="A416" s="19" t="s">
        <v>1517</v>
      </c>
      <c r="B416" s="36" t="s">
        <v>1035</v>
      </c>
      <c r="C416" s="5">
        <v>6</v>
      </c>
      <c r="D416" s="5" t="s">
        <v>1602</v>
      </c>
      <c r="E416" s="6" t="str">
        <f t="shared" si="19"/>
        <v>Y</v>
      </c>
      <c r="F416" s="6" t="str">
        <f t="shared" si="18"/>
        <v>N</v>
      </c>
      <c r="G416" s="6" t="str">
        <f t="shared" si="20"/>
        <v>N</v>
      </c>
      <c r="H416" s="21">
        <v>6.5568799999999996</v>
      </c>
      <c r="I416" s="21">
        <v>0.343665</v>
      </c>
      <c r="J416" s="21">
        <v>5.3612299999999999</v>
      </c>
      <c r="K416" s="21">
        <v>0.833345</v>
      </c>
      <c r="L416" s="21">
        <v>0.52566299999999999</v>
      </c>
      <c r="M416" s="21">
        <v>66.841300000000004</v>
      </c>
      <c r="N416" s="41" t="s">
        <v>1093</v>
      </c>
    </row>
    <row r="417" spans="1:14" x14ac:dyDescent="0.35">
      <c r="A417" s="19" t="s">
        <v>1518</v>
      </c>
      <c r="B417" s="36" t="s">
        <v>1092</v>
      </c>
      <c r="C417" s="5"/>
      <c r="D417" s="5"/>
      <c r="E417" s="6" t="str">
        <f t="shared" si="19"/>
        <v>N</v>
      </c>
      <c r="F417" s="6" t="str">
        <f t="shared" si="18"/>
        <v>N</v>
      </c>
      <c r="G417" s="6" t="str">
        <f t="shared" si="20"/>
        <v>N</v>
      </c>
      <c r="H417" s="21" t="s">
        <v>223</v>
      </c>
      <c r="I417" s="21" t="s">
        <v>223</v>
      </c>
      <c r="J417" s="21" t="s">
        <v>223</v>
      </c>
      <c r="K417" s="21" t="s">
        <v>223</v>
      </c>
      <c r="L417" s="21" t="s">
        <v>223</v>
      </c>
      <c r="M417" s="21" t="s">
        <v>223</v>
      </c>
      <c r="N417" s="50" t="s">
        <v>1092</v>
      </c>
    </row>
    <row r="418" spans="1:14" x14ac:dyDescent="0.35">
      <c r="A418" s="19" t="s">
        <v>1519</v>
      </c>
      <c r="B418" s="36" t="s">
        <v>9</v>
      </c>
      <c r="C418" s="5"/>
      <c r="D418" s="5"/>
      <c r="E418" s="6" t="str">
        <f t="shared" si="19"/>
        <v>N</v>
      </c>
      <c r="F418" s="6" t="str">
        <f t="shared" si="18"/>
        <v>N</v>
      </c>
      <c r="G418" s="6" t="str">
        <f t="shared" si="20"/>
        <v>N</v>
      </c>
      <c r="H418" s="21" t="s">
        <v>223</v>
      </c>
      <c r="I418" s="21" t="s">
        <v>223</v>
      </c>
      <c r="J418" s="21" t="s">
        <v>223</v>
      </c>
      <c r="K418" s="21" t="s">
        <v>223</v>
      </c>
      <c r="L418" s="21" t="s">
        <v>223</v>
      </c>
      <c r="M418" s="21" t="s">
        <v>223</v>
      </c>
      <c r="N418" s="50" t="s">
        <v>9</v>
      </c>
    </row>
    <row r="419" spans="1:14" x14ac:dyDescent="0.35">
      <c r="A419" s="19" t="s">
        <v>1520</v>
      </c>
      <c r="B419" s="37" t="s">
        <v>8</v>
      </c>
      <c r="C419" s="5"/>
      <c r="D419" s="5"/>
      <c r="E419" s="6" t="str">
        <f t="shared" si="19"/>
        <v>N</v>
      </c>
      <c r="F419" s="6" t="str">
        <f t="shared" si="18"/>
        <v>N</v>
      </c>
      <c r="G419" s="6" t="str">
        <f t="shared" si="20"/>
        <v>N</v>
      </c>
      <c r="H419" s="21" t="s">
        <v>223</v>
      </c>
      <c r="I419" s="21" t="s">
        <v>223</v>
      </c>
      <c r="J419" s="21" t="s">
        <v>223</v>
      </c>
      <c r="K419" s="21" t="s">
        <v>223</v>
      </c>
      <c r="L419" s="21" t="s">
        <v>223</v>
      </c>
      <c r="M419" s="21" t="s">
        <v>223</v>
      </c>
      <c r="N419" s="40" t="s">
        <v>1798</v>
      </c>
    </row>
    <row r="420" spans="1:14" x14ac:dyDescent="0.35">
      <c r="A420" s="19" t="s">
        <v>1521</v>
      </c>
      <c r="B420" s="37" t="s">
        <v>8</v>
      </c>
      <c r="C420" s="5"/>
      <c r="D420" s="5"/>
      <c r="E420" s="6" t="str">
        <f t="shared" si="19"/>
        <v>N</v>
      </c>
      <c r="F420" s="6" t="str">
        <f t="shared" si="18"/>
        <v>N</v>
      </c>
      <c r="G420" s="6" t="str">
        <f t="shared" si="20"/>
        <v>N</v>
      </c>
      <c r="H420" s="21" t="s">
        <v>223</v>
      </c>
      <c r="I420" s="21" t="s">
        <v>223</v>
      </c>
      <c r="J420" s="21" t="s">
        <v>223</v>
      </c>
      <c r="K420" s="21" t="s">
        <v>223</v>
      </c>
      <c r="L420" s="21" t="s">
        <v>223</v>
      </c>
      <c r="M420" s="21" t="s">
        <v>223</v>
      </c>
      <c r="N420" s="40" t="s">
        <v>1798</v>
      </c>
    </row>
    <row r="421" spans="1:14" x14ac:dyDescent="0.35">
      <c r="A421" s="19" t="s">
        <v>1522</v>
      </c>
      <c r="B421" s="36" t="s">
        <v>22</v>
      </c>
      <c r="C421" s="5"/>
      <c r="D421" s="5"/>
      <c r="E421" s="6" t="str">
        <f t="shared" si="19"/>
        <v>N</v>
      </c>
      <c r="F421" s="6" t="str">
        <f t="shared" si="18"/>
        <v>N</v>
      </c>
      <c r="G421" s="6" t="str">
        <f t="shared" si="20"/>
        <v>N</v>
      </c>
      <c r="H421" s="21" t="s">
        <v>223</v>
      </c>
      <c r="I421" s="21" t="s">
        <v>223</v>
      </c>
      <c r="J421" s="21" t="s">
        <v>223</v>
      </c>
      <c r="K421" s="21" t="s">
        <v>223</v>
      </c>
      <c r="L421" s="21" t="s">
        <v>223</v>
      </c>
      <c r="M421" s="21" t="s">
        <v>223</v>
      </c>
      <c r="N421" s="50" t="s">
        <v>1590</v>
      </c>
    </row>
    <row r="422" spans="1:14" x14ac:dyDescent="0.35">
      <c r="A422" s="19" t="s">
        <v>1523</v>
      </c>
      <c r="B422" s="36" t="s">
        <v>9</v>
      </c>
      <c r="C422" s="5"/>
      <c r="D422" s="5"/>
      <c r="E422" s="6" t="str">
        <f t="shared" si="19"/>
        <v>N</v>
      </c>
      <c r="F422" s="6" t="str">
        <f t="shared" si="18"/>
        <v>N</v>
      </c>
      <c r="G422" s="6" t="str">
        <f t="shared" si="20"/>
        <v>N</v>
      </c>
      <c r="H422" s="21" t="s">
        <v>223</v>
      </c>
      <c r="I422" s="21" t="s">
        <v>223</v>
      </c>
      <c r="J422" s="21" t="s">
        <v>223</v>
      </c>
      <c r="K422" s="21" t="s">
        <v>223</v>
      </c>
      <c r="L422" s="21" t="s">
        <v>223</v>
      </c>
      <c r="M422" s="21" t="s">
        <v>223</v>
      </c>
      <c r="N422" s="50" t="s">
        <v>9</v>
      </c>
    </row>
    <row r="423" spans="1:14" x14ac:dyDescent="0.35">
      <c r="A423" s="19" t="s">
        <v>1524</v>
      </c>
      <c r="B423" s="36" t="s">
        <v>6</v>
      </c>
      <c r="C423" s="5"/>
      <c r="D423" s="5"/>
      <c r="E423" s="6" t="str">
        <f t="shared" si="19"/>
        <v>N</v>
      </c>
      <c r="F423" s="6" t="str">
        <f t="shared" si="18"/>
        <v>N</v>
      </c>
      <c r="G423" s="6" t="str">
        <f t="shared" si="20"/>
        <v>N</v>
      </c>
      <c r="H423" s="21" t="s">
        <v>223</v>
      </c>
      <c r="I423" s="21" t="s">
        <v>223</v>
      </c>
      <c r="J423" s="21" t="s">
        <v>223</v>
      </c>
      <c r="K423" s="21" t="s">
        <v>223</v>
      </c>
      <c r="L423" s="21" t="s">
        <v>223</v>
      </c>
      <c r="M423" s="21" t="s">
        <v>223</v>
      </c>
      <c r="N423" s="50" t="s">
        <v>1092</v>
      </c>
    </row>
    <row r="424" spans="1:14" x14ac:dyDescent="0.35">
      <c r="A424" s="19" t="s">
        <v>1525</v>
      </c>
      <c r="B424" s="36" t="s">
        <v>1045</v>
      </c>
      <c r="C424" s="5">
        <v>5</v>
      </c>
      <c r="D424" s="5" t="s">
        <v>1602</v>
      </c>
      <c r="E424" s="6" t="str">
        <f t="shared" si="19"/>
        <v>N</v>
      </c>
      <c r="F424" s="6" t="str">
        <f t="shared" si="18"/>
        <v>N</v>
      </c>
      <c r="G424" s="6" t="str">
        <f t="shared" si="20"/>
        <v>Y</v>
      </c>
      <c r="H424" s="21">
        <v>5.6976100000000001</v>
      </c>
      <c r="I424" s="21">
        <v>0.31376199999999999</v>
      </c>
      <c r="J424" s="21">
        <v>3.51925</v>
      </c>
      <c r="K424" s="21">
        <v>0.85012900000000002</v>
      </c>
      <c r="L424" s="21">
        <v>0.74581799999999998</v>
      </c>
      <c r="M424" s="21">
        <v>54.697400000000002</v>
      </c>
      <c r="N424" s="41" t="s">
        <v>1093</v>
      </c>
    </row>
    <row r="425" spans="1:14" x14ac:dyDescent="0.35">
      <c r="A425" s="19" t="s">
        <v>1526</v>
      </c>
      <c r="B425" s="36" t="s">
        <v>1046</v>
      </c>
      <c r="C425" s="5">
        <v>5</v>
      </c>
      <c r="D425" s="5" t="s">
        <v>1602</v>
      </c>
      <c r="E425" s="6" t="str">
        <f t="shared" si="19"/>
        <v>N</v>
      </c>
      <c r="F425" s="6" t="str">
        <f t="shared" si="18"/>
        <v>N</v>
      </c>
      <c r="G425" s="6" t="str">
        <f t="shared" si="20"/>
        <v>Y</v>
      </c>
      <c r="H425" s="21">
        <v>5.6282699999999997</v>
      </c>
      <c r="I425" s="21">
        <v>0.30854399999999998</v>
      </c>
      <c r="J425" s="21">
        <v>3.7673999999999999</v>
      </c>
      <c r="K425" s="21">
        <v>0.833125</v>
      </c>
      <c r="L425" s="21">
        <v>0.65801100000000001</v>
      </c>
      <c r="M425" s="21">
        <v>56.0242</v>
      </c>
      <c r="N425" s="41" t="s">
        <v>1093</v>
      </c>
    </row>
    <row r="426" spans="1:14" x14ac:dyDescent="0.35">
      <c r="A426" s="19" t="s">
        <v>1527</v>
      </c>
      <c r="B426" s="4" t="s">
        <v>1047</v>
      </c>
      <c r="C426" s="5">
        <v>5</v>
      </c>
      <c r="D426" s="5" t="s">
        <v>1602</v>
      </c>
      <c r="E426" s="6" t="str">
        <f t="shared" si="19"/>
        <v>N</v>
      </c>
      <c r="F426" s="6" t="str">
        <f t="shared" si="18"/>
        <v>N</v>
      </c>
      <c r="G426" s="6" t="str">
        <f t="shared" si="20"/>
        <v>Y</v>
      </c>
      <c r="H426" s="21">
        <v>5.57918</v>
      </c>
      <c r="I426" s="21">
        <v>0.31248799999999999</v>
      </c>
      <c r="J426" s="21">
        <v>3.4192999999999998</v>
      </c>
      <c r="K426" s="21">
        <v>0.87716000000000005</v>
      </c>
      <c r="L426" s="21">
        <v>0.55986400000000003</v>
      </c>
      <c r="M426" s="21">
        <v>54.765599999999999</v>
      </c>
      <c r="N426" s="41" t="s">
        <v>1093</v>
      </c>
    </row>
    <row r="427" spans="1:14" x14ac:dyDescent="0.35">
      <c r="A427" s="19" t="s">
        <v>1528</v>
      </c>
      <c r="B427" s="4" t="s">
        <v>1048</v>
      </c>
      <c r="C427" s="5">
        <v>5</v>
      </c>
      <c r="D427" s="5" t="s">
        <v>1602</v>
      </c>
      <c r="E427" s="6" t="str">
        <f t="shared" si="19"/>
        <v>N</v>
      </c>
      <c r="F427" s="6" t="str">
        <f t="shared" si="18"/>
        <v>N</v>
      </c>
      <c r="G427" s="6" t="str">
        <f t="shared" si="20"/>
        <v>Y</v>
      </c>
      <c r="H427" s="21">
        <v>5.4896099999999999</v>
      </c>
      <c r="I427" s="21">
        <v>0.30953799999999998</v>
      </c>
      <c r="J427" s="21">
        <v>3.3856000000000002</v>
      </c>
      <c r="K427" s="21">
        <v>0.81287600000000004</v>
      </c>
      <c r="L427" s="21">
        <v>0.54560299999999995</v>
      </c>
      <c r="M427" s="21">
        <v>52.4602</v>
      </c>
      <c r="N427" s="41" t="s">
        <v>1093</v>
      </c>
    </row>
    <row r="428" spans="1:14" x14ac:dyDescent="0.35">
      <c r="A428" s="19" t="s">
        <v>1529</v>
      </c>
      <c r="B428" s="4" t="s">
        <v>9</v>
      </c>
      <c r="C428" s="5"/>
      <c r="D428" s="5"/>
      <c r="E428" s="6" t="str">
        <f t="shared" si="19"/>
        <v>N</v>
      </c>
      <c r="F428" s="6" t="str">
        <f t="shared" si="18"/>
        <v>N</v>
      </c>
      <c r="G428" s="6" t="str">
        <f t="shared" si="20"/>
        <v>N</v>
      </c>
      <c r="H428" s="21" t="s">
        <v>223</v>
      </c>
      <c r="I428" s="21" t="s">
        <v>223</v>
      </c>
      <c r="J428" s="21" t="s">
        <v>223</v>
      </c>
      <c r="K428" s="21" t="s">
        <v>223</v>
      </c>
      <c r="L428" s="21" t="s">
        <v>223</v>
      </c>
      <c r="M428" s="21" t="s">
        <v>223</v>
      </c>
      <c r="N428" s="50" t="s">
        <v>9</v>
      </c>
    </row>
    <row r="429" spans="1:14" x14ac:dyDescent="0.35">
      <c r="A429" s="19" t="s">
        <v>1530</v>
      </c>
      <c r="B429" s="4" t="s">
        <v>1049</v>
      </c>
      <c r="C429" s="5">
        <v>5</v>
      </c>
      <c r="D429" s="5" t="s">
        <v>1602</v>
      </c>
      <c r="E429" s="6" t="str">
        <f t="shared" si="19"/>
        <v>N</v>
      </c>
      <c r="F429" s="6" t="str">
        <f t="shared" si="18"/>
        <v>N</v>
      </c>
      <c r="G429" s="6" t="str">
        <f t="shared" si="20"/>
        <v>Y</v>
      </c>
      <c r="H429" s="21">
        <v>5.8902700000000001</v>
      </c>
      <c r="I429" s="21">
        <v>0.324434</v>
      </c>
      <c r="J429" s="21">
        <v>3.8791699999999998</v>
      </c>
      <c r="K429" s="21">
        <v>0.91758700000000004</v>
      </c>
      <c r="L429" s="21">
        <v>0.86742200000000003</v>
      </c>
      <c r="M429" s="21">
        <v>59.6614</v>
      </c>
      <c r="N429" s="41" t="s">
        <v>1093</v>
      </c>
    </row>
    <row r="430" spans="1:14" x14ac:dyDescent="0.35">
      <c r="A430" s="19" t="s">
        <v>1531</v>
      </c>
      <c r="B430" s="4" t="s">
        <v>1050</v>
      </c>
      <c r="C430" s="5">
        <v>5</v>
      </c>
      <c r="D430" s="5" t="s">
        <v>1602</v>
      </c>
      <c r="E430" s="6" t="str">
        <f t="shared" si="19"/>
        <v>N</v>
      </c>
      <c r="F430" s="6" t="str">
        <f t="shared" si="18"/>
        <v>N</v>
      </c>
      <c r="G430" s="6" t="str">
        <f t="shared" si="20"/>
        <v>Y</v>
      </c>
      <c r="H430" s="21">
        <v>5.4151499999999997</v>
      </c>
      <c r="I430" s="21">
        <v>0.29336200000000001</v>
      </c>
      <c r="J430" s="21">
        <v>4.0048500000000002</v>
      </c>
      <c r="K430" s="21">
        <v>0.71931199999999995</v>
      </c>
      <c r="L430" s="21">
        <v>9.3679399999999996E-2</v>
      </c>
      <c r="M430" s="21">
        <v>53.672499999999999</v>
      </c>
      <c r="N430" s="41" t="s">
        <v>1093</v>
      </c>
    </row>
    <row r="431" spans="1:14" x14ac:dyDescent="0.35">
      <c r="A431" s="19" t="s">
        <v>1532</v>
      </c>
      <c r="B431" s="4" t="s">
        <v>1051</v>
      </c>
      <c r="C431" s="5">
        <v>5</v>
      </c>
      <c r="D431" s="5" t="s">
        <v>1602</v>
      </c>
      <c r="E431" s="6" t="str">
        <f t="shared" si="19"/>
        <v>N</v>
      </c>
      <c r="F431" s="6" t="str">
        <f t="shared" si="18"/>
        <v>N</v>
      </c>
      <c r="G431" s="6" t="str">
        <f t="shared" si="20"/>
        <v>Y</v>
      </c>
      <c r="H431" s="21">
        <v>5.5004299999999997</v>
      </c>
      <c r="I431" s="21">
        <v>0.28404699999999999</v>
      </c>
      <c r="J431" s="21">
        <v>4.6462000000000003</v>
      </c>
      <c r="K431" s="21">
        <v>0.77648300000000003</v>
      </c>
      <c r="L431" s="21">
        <v>0.54361000000000004</v>
      </c>
      <c r="M431" s="21">
        <v>60.064100000000003</v>
      </c>
      <c r="N431" s="41" t="s">
        <v>1093</v>
      </c>
    </row>
    <row r="432" spans="1:14" x14ac:dyDescent="0.35">
      <c r="A432" s="19" t="s">
        <v>1533</v>
      </c>
      <c r="B432" s="4" t="s">
        <v>1698</v>
      </c>
      <c r="C432" s="5">
        <v>3</v>
      </c>
      <c r="D432" s="5" t="s">
        <v>1602</v>
      </c>
      <c r="E432" s="6" t="str">
        <f t="shared" si="19"/>
        <v>N</v>
      </c>
      <c r="F432" s="6" t="str">
        <f t="shared" si="18"/>
        <v>Y</v>
      </c>
      <c r="G432" s="6" t="str">
        <f t="shared" si="20"/>
        <v>N</v>
      </c>
      <c r="H432" s="21">
        <v>6.9109299999999996</v>
      </c>
      <c r="I432" s="21">
        <v>0.32834999999999998</v>
      </c>
      <c r="J432" s="21">
        <v>5.3128399999999996</v>
      </c>
      <c r="K432" s="21">
        <v>0.90761099999999995</v>
      </c>
      <c r="L432" s="21">
        <v>2.3449599999999999</v>
      </c>
      <c r="M432" s="21">
        <v>69.440600000000003</v>
      </c>
      <c r="N432" s="41" t="s">
        <v>1093</v>
      </c>
    </row>
    <row r="433" spans="1:14" x14ac:dyDescent="0.35">
      <c r="A433" s="19" t="s">
        <v>1534</v>
      </c>
      <c r="B433" s="4" t="s">
        <v>9</v>
      </c>
      <c r="C433" s="5"/>
      <c r="D433" s="5"/>
      <c r="E433" s="6" t="str">
        <f t="shared" si="19"/>
        <v>N</v>
      </c>
      <c r="F433" s="6" t="str">
        <f t="shared" si="18"/>
        <v>N</v>
      </c>
      <c r="G433" s="6" t="str">
        <f t="shared" si="20"/>
        <v>N</v>
      </c>
      <c r="H433" s="21" t="s">
        <v>223</v>
      </c>
      <c r="I433" s="21" t="s">
        <v>223</v>
      </c>
      <c r="J433" s="21" t="s">
        <v>223</v>
      </c>
      <c r="K433" s="21" t="s">
        <v>223</v>
      </c>
      <c r="L433" s="21" t="s">
        <v>223</v>
      </c>
      <c r="M433" s="21" t="s">
        <v>223</v>
      </c>
      <c r="N433" s="50" t="s">
        <v>9</v>
      </c>
    </row>
    <row r="434" spans="1:14" x14ac:dyDescent="0.35">
      <c r="A434" s="19" t="s">
        <v>1535</v>
      </c>
      <c r="B434" s="4" t="s">
        <v>1699</v>
      </c>
      <c r="C434" s="5">
        <v>4</v>
      </c>
      <c r="D434" s="5"/>
      <c r="E434" s="6" t="str">
        <f t="shared" si="19"/>
        <v>N</v>
      </c>
      <c r="F434" s="6" t="str">
        <f t="shared" si="18"/>
        <v>N</v>
      </c>
      <c r="G434" s="6" t="str">
        <f t="shared" si="20"/>
        <v>N</v>
      </c>
      <c r="H434" s="21">
        <v>7.4251100000000001</v>
      </c>
      <c r="I434" s="21">
        <v>0.38165500000000002</v>
      </c>
      <c r="J434" s="21">
        <v>4.1497400000000004</v>
      </c>
      <c r="K434" s="21">
        <v>1.0424100000000001</v>
      </c>
      <c r="L434" s="21">
        <v>2.98441</v>
      </c>
      <c r="M434" s="21">
        <v>65.770200000000003</v>
      </c>
      <c r="N434" s="50" t="s">
        <v>1092</v>
      </c>
    </row>
    <row r="435" spans="1:14" x14ac:dyDescent="0.35">
      <c r="A435" s="19" t="s">
        <v>1536</v>
      </c>
      <c r="B435" s="4" t="s">
        <v>1700</v>
      </c>
      <c r="C435" s="5">
        <v>3</v>
      </c>
      <c r="D435" s="5" t="s">
        <v>1602</v>
      </c>
      <c r="E435" s="6" t="str">
        <f t="shared" si="19"/>
        <v>N</v>
      </c>
      <c r="F435" s="6" t="str">
        <f t="shared" si="18"/>
        <v>Y</v>
      </c>
      <c r="G435" s="6" t="str">
        <f t="shared" si="20"/>
        <v>N</v>
      </c>
      <c r="H435" s="21">
        <v>9.1938399999999998</v>
      </c>
      <c r="I435" s="21">
        <v>0.42942000000000002</v>
      </c>
      <c r="J435" s="21">
        <v>5.54711</v>
      </c>
      <c r="K435" s="21">
        <v>1.18841</v>
      </c>
      <c r="L435" s="21">
        <v>0.98405900000000002</v>
      </c>
      <c r="M435" s="21">
        <v>81.192599999999999</v>
      </c>
      <c r="N435" s="41" t="s">
        <v>1093</v>
      </c>
    </row>
    <row r="436" spans="1:14" x14ac:dyDescent="0.35">
      <c r="A436" s="19" t="s">
        <v>1537</v>
      </c>
      <c r="B436" s="4" t="s">
        <v>1701</v>
      </c>
      <c r="C436" s="5">
        <v>3</v>
      </c>
      <c r="D436" s="5" t="s">
        <v>1602</v>
      </c>
      <c r="E436" s="6" t="str">
        <f t="shared" si="19"/>
        <v>N</v>
      </c>
      <c r="F436" s="6" t="str">
        <f t="shared" si="18"/>
        <v>Y</v>
      </c>
      <c r="G436" s="6" t="str">
        <f t="shared" si="20"/>
        <v>N</v>
      </c>
      <c r="H436" s="21">
        <v>9.1102500000000006</v>
      </c>
      <c r="I436" s="21">
        <v>0.40707900000000002</v>
      </c>
      <c r="J436" s="21">
        <v>5.4693199999999997</v>
      </c>
      <c r="K436" s="21">
        <v>1.32422</v>
      </c>
      <c r="L436" s="21">
        <v>1.2554000000000001</v>
      </c>
      <c r="M436" s="21">
        <v>85.103300000000004</v>
      </c>
      <c r="N436" s="41" t="s">
        <v>1093</v>
      </c>
    </row>
    <row r="437" spans="1:14" x14ac:dyDescent="0.35">
      <c r="A437" s="19" t="s">
        <v>1538</v>
      </c>
      <c r="B437" s="4" t="s">
        <v>9</v>
      </c>
      <c r="C437" s="5"/>
      <c r="D437" s="5"/>
      <c r="E437" s="6" t="str">
        <f t="shared" si="19"/>
        <v>N</v>
      </c>
      <c r="F437" s="6" t="str">
        <f t="shared" si="18"/>
        <v>N</v>
      </c>
      <c r="G437" s="6" t="str">
        <f t="shared" si="20"/>
        <v>N</v>
      </c>
      <c r="H437" s="21" t="s">
        <v>223</v>
      </c>
      <c r="I437" s="21" t="s">
        <v>223</v>
      </c>
      <c r="J437" s="21" t="s">
        <v>223</v>
      </c>
      <c r="K437" s="21" t="s">
        <v>223</v>
      </c>
      <c r="L437" s="21" t="s">
        <v>223</v>
      </c>
      <c r="M437" s="21" t="s">
        <v>223</v>
      </c>
      <c r="N437" s="50" t="s">
        <v>9</v>
      </c>
    </row>
    <row r="438" spans="1:14" x14ac:dyDescent="0.35">
      <c r="A438" s="19" t="s">
        <v>1539</v>
      </c>
      <c r="B438" s="4" t="s">
        <v>9</v>
      </c>
      <c r="C438" s="5"/>
      <c r="D438" s="5"/>
      <c r="E438" s="6" t="str">
        <f t="shared" si="19"/>
        <v>N</v>
      </c>
      <c r="F438" s="6" t="str">
        <f t="shared" si="18"/>
        <v>N</v>
      </c>
      <c r="G438" s="6" t="str">
        <f t="shared" si="20"/>
        <v>N</v>
      </c>
      <c r="H438" s="21" t="s">
        <v>223</v>
      </c>
      <c r="I438" s="21" t="s">
        <v>223</v>
      </c>
      <c r="J438" s="21" t="s">
        <v>223</v>
      </c>
      <c r="K438" s="21" t="s">
        <v>223</v>
      </c>
      <c r="L438" s="21" t="s">
        <v>223</v>
      </c>
      <c r="M438" s="21" t="s">
        <v>223</v>
      </c>
      <c r="N438" s="50" t="s">
        <v>9</v>
      </c>
    </row>
    <row r="439" spans="1:14" x14ac:dyDescent="0.35">
      <c r="A439" s="19" t="s">
        <v>1540</v>
      </c>
      <c r="B439" s="4" t="s">
        <v>9</v>
      </c>
      <c r="C439" s="5"/>
      <c r="D439" s="5"/>
      <c r="E439" s="6" t="str">
        <f t="shared" si="19"/>
        <v>N</v>
      </c>
      <c r="F439" s="6" t="str">
        <f t="shared" si="18"/>
        <v>N</v>
      </c>
      <c r="G439" s="6" t="str">
        <f t="shared" si="20"/>
        <v>N</v>
      </c>
      <c r="H439" s="21" t="s">
        <v>223</v>
      </c>
      <c r="I439" s="21" t="s">
        <v>223</v>
      </c>
      <c r="J439" s="21" t="s">
        <v>223</v>
      </c>
      <c r="K439" s="21" t="s">
        <v>223</v>
      </c>
      <c r="L439" s="21" t="s">
        <v>223</v>
      </c>
      <c r="M439" s="21" t="s">
        <v>223</v>
      </c>
      <c r="N439" s="50" t="s">
        <v>9</v>
      </c>
    </row>
    <row r="440" spans="1:14" x14ac:dyDescent="0.35">
      <c r="A440" s="19" t="s">
        <v>1541</v>
      </c>
      <c r="B440" s="4" t="s">
        <v>9</v>
      </c>
      <c r="C440" s="5"/>
      <c r="D440" s="5"/>
      <c r="E440" s="6" t="str">
        <f t="shared" si="19"/>
        <v>N</v>
      </c>
      <c r="F440" s="6" t="str">
        <f t="shared" si="18"/>
        <v>N</v>
      </c>
      <c r="G440" s="6" t="str">
        <f t="shared" si="20"/>
        <v>N</v>
      </c>
      <c r="H440" s="21" t="s">
        <v>223</v>
      </c>
      <c r="I440" s="21" t="s">
        <v>223</v>
      </c>
      <c r="J440" s="21" t="s">
        <v>223</v>
      </c>
      <c r="K440" s="21" t="s">
        <v>223</v>
      </c>
      <c r="L440" s="21" t="s">
        <v>223</v>
      </c>
      <c r="M440" s="21" t="s">
        <v>223</v>
      </c>
      <c r="N440" s="50" t="s">
        <v>9</v>
      </c>
    </row>
    <row r="441" spans="1:14" x14ac:dyDescent="0.35">
      <c r="A441" s="19" t="s">
        <v>1542</v>
      </c>
      <c r="B441" s="4" t="s">
        <v>9</v>
      </c>
      <c r="C441" s="5"/>
      <c r="D441" s="5"/>
      <c r="E441" s="6" t="str">
        <f t="shared" si="19"/>
        <v>N</v>
      </c>
      <c r="F441" s="6" t="str">
        <f t="shared" si="18"/>
        <v>N</v>
      </c>
      <c r="G441" s="6" t="str">
        <f t="shared" si="20"/>
        <v>N</v>
      </c>
      <c r="H441" s="21" t="s">
        <v>223</v>
      </c>
      <c r="I441" s="21" t="s">
        <v>223</v>
      </c>
      <c r="J441" s="21" t="s">
        <v>223</v>
      </c>
      <c r="K441" s="21" t="s">
        <v>223</v>
      </c>
      <c r="L441" s="21" t="s">
        <v>223</v>
      </c>
      <c r="M441" s="21" t="s">
        <v>223</v>
      </c>
      <c r="N441" s="50" t="s">
        <v>9</v>
      </c>
    </row>
    <row r="442" spans="1:14" x14ac:dyDescent="0.35">
      <c r="A442" s="19" t="s">
        <v>1543</v>
      </c>
      <c r="B442" s="4" t="s">
        <v>1092</v>
      </c>
      <c r="C442" s="5"/>
      <c r="D442" s="5"/>
      <c r="E442" s="6" t="str">
        <f t="shared" si="19"/>
        <v>N</v>
      </c>
      <c r="F442" s="6" t="str">
        <f t="shared" si="18"/>
        <v>N</v>
      </c>
      <c r="G442" s="6" t="str">
        <f t="shared" si="20"/>
        <v>N</v>
      </c>
      <c r="H442" s="21" t="s">
        <v>223</v>
      </c>
      <c r="I442" s="21" t="s">
        <v>223</v>
      </c>
      <c r="J442" s="21" t="s">
        <v>223</v>
      </c>
      <c r="K442" s="21" t="s">
        <v>223</v>
      </c>
      <c r="L442" s="21" t="s">
        <v>223</v>
      </c>
      <c r="M442" s="21" t="s">
        <v>223</v>
      </c>
      <c r="N442" s="50" t="s">
        <v>1092</v>
      </c>
    </row>
    <row r="443" spans="1:14" x14ac:dyDescent="0.35">
      <c r="A443" s="19" t="s">
        <v>1544</v>
      </c>
      <c r="B443" s="4" t="s">
        <v>9</v>
      </c>
      <c r="C443" s="5"/>
      <c r="D443" s="5"/>
      <c r="E443" s="6" t="str">
        <f t="shared" si="19"/>
        <v>N</v>
      </c>
      <c r="F443" s="6" t="str">
        <f t="shared" si="18"/>
        <v>N</v>
      </c>
      <c r="G443" s="6" t="str">
        <f t="shared" si="20"/>
        <v>N</v>
      </c>
      <c r="H443" s="21" t="s">
        <v>223</v>
      </c>
      <c r="I443" s="21" t="s">
        <v>223</v>
      </c>
      <c r="J443" s="21" t="s">
        <v>223</v>
      </c>
      <c r="K443" s="21" t="s">
        <v>223</v>
      </c>
      <c r="L443" s="21" t="s">
        <v>223</v>
      </c>
      <c r="M443" s="21" t="s">
        <v>223</v>
      </c>
      <c r="N443" s="50" t="s">
        <v>9</v>
      </c>
    </row>
    <row r="444" spans="1:14" x14ac:dyDescent="0.35">
      <c r="A444" s="19" t="s">
        <v>1545</v>
      </c>
      <c r="B444" s="4" t="s">
        <v>9</v>
      </c>
      <c r="C444" s="5"/>
      <c r="D444" s="5"/>
      <c r="E444" s="6" t="str">
        <f t="shared" si="19"/>
        <v>N</v>
      </c>
      <c r="F444" s="6" t="str">
        <f t="shared" si="18"/>
        <v>N</v>
      </c>
      <c r="G444" s="6" t="str">
        <f t="shared" si="20"/>
        <v>N</v>
      </c>
      <c r="H444" s="21" t="s">
        <v>223</v>
      </c>
      <c r="I444" s="21" t="s">
        <v>223</v>
      </c>
      <c r="J444" s="21" t="s">
        <v>223</v>
      </c>
      <c r="K444" s="21" t="s">
        <v>223</v>
      </c>
      <c r="L444" s="21" t="s">
        <v>223</v>
      </c>
      <c r="M444" s="21" t="s">
        <v>223</v>
      </c>
      <c r="N444" s="50" t="s">
        <v>9</v>
      </c>
    </row>
    <row r="445" spans="1:14" x14ac:dyDescent="0.35">
      <c r="A445" s="19" t="s">
        <v>1546</v>
      </c>
      <c r="B445" s="4" t="s">
        <v>1053</v>
      </c>
      <c r="C445" s="5">
        <v>5</v>
      </c>
      <c r="D445" s="5" t="s">
        <v>1602</v>
      </c>
      <c r="E445" s="6" t="str">
        <f t="shared" si="19"/>
        <v>N</v>
      </c>
      <c r="F445" s="6" t="str">
        <f t="shared" si="18"/>
        <v>N</v>
      </c>
      <c r="G445" s="6" t="str">
        <f t="shared" si="20"/>
        <v>Y</v>
      </c>
      <c r="H445" s="21">
        <v>6.8286499999999997</v>
      </c>
      <c r="I445" s="21">
        <v>0.34835500000000003</v>
      </c>
      <c r="J445" s="21">
        <v>4.1995500000000003</v>
      </c>
      <c r="K445" s="21">
        <v>0.83316500000000004</v>
      </c>
      <c r="L445" s="21">
        <v>1.9236</v>
      </c>
      <c r="M445" s="21">
        <v>59.151600000000002</v>
      </c>
      <c r="N445" s="41" t="s">
        <v>1093</v>
      </c>
    </row>
    <row r="446" spans="1:14" x14ac:dyDescent="0.35">
      <c r="A446" s="19" t="s">
        <v>1547</v>
      </c>
      <c r="B446" s="4" t="s">
        <v>1054</v>
      </c>
      <c r="C446" s="5">
        <v>5</v>
      </c>
      <c r="D446" s="5" t="s">
        <v>1602</v>
      </c>
      <c r="E446" s="6" t="str">
        <f t="shared" si="19"/>
        <v>N</v>
      </c>
      <c r="F446" s="6" t="str">
        <f t="shared" si="18"/>
        <v>N</v>
      </c>
      <c r="G446" s="6" t="str">
        <f t="shared" si="20"/>
        <v>Y</v>
      </c>
      <c r="H446" s="21">
        <v>5.4787100000000004</v>
      </c>
      <c r="I446" s="21">
        <v>0.31178099999999997</v>
      </c>
      <c r="J446" s="21">
        <v>3.4357099999999998</v>
      </c>
      <c r="K446" s="21">
        <v>0.83886300000000003</v>
      </c>
      <c r="L446" s="21">
        <v>0.69900200000000001</v>
      </c>
      <c r="M446" s="21">
        <v>53.685099999999998</v>
      </c>
      <c r="N446" s="41" t="s">
        <v>1093</v>
      </c>
    </row>
    <row r="447" spans="1:14" x14ac:dyDescent="0.35">
      <c r="A447" s="19" t="s">
        <v>1548</v>
      </c>
      <c r="B447" s="4" t="s">
        <v>1055</v>
      </c>
      <c r="C447" s="5">
        <v>5</v>
      </c>
      <c r="D447" s="5" t="s">
        <v>1602</v>
      </c>
      <c r="E447" s="6" t="str">
        <f t="shared" si="19"/>
        <v>N</v>
      </c>
      <c r="F447" s="6" t="str">
        <f t="shared" si="18"/>
        <v>N</v>
      </c>
      <c r="G447" s="6" t="str">
        <f t="shared" si="20"/>
        <v>Y</v>
      </c>
      <c r="H447" s="21">
        <v>5.3193299999999999</v>
      </c>
      <c r="I447" s="21">
        <v>0.30779699999999999</v>
      </c>
      <c r="J447" s="21">
        <v>3.6764999999999999</v>
      </c>
      <c r="K447" s="21">
        <v>0.83081300000000002</v>
      </c>
      <c r="L447" s="21">
        <v>0.46272000000000002</v>
      </c>
      <c r="M447" s="21">
        <v>55.267400000000002</v>
      </c>
      <c r="N447" s="41" t="s">
        <v>1093</v>
      </c>
    </row>
    <row r="448" spans="1:14" x14ac:dyDescent="0.35">
      <c r="A448" s="19" t="s">
        <v>1549</v>
      </c>
      <c r="B448" s="4" t="s">
        <v>6</v>
      </c>
      <c r="C448" s="5"/>
      <c r="D448" s="5"/>
      <c r="E448" s="6" t="str">
        <f t="shared" si="19"/>
        <v>N</v>
      </c>
      <c r="F448" s="6" t="str">
        <f t="shared" si="18"/>
        <v>N</v>
      </c>
      <c r="G448" s="6" t="str">
        <f t="shared" si="20"/>
        <v>N</v>
      </c>
      <c r="H448" s="21" t="s">
        <v>223</v>
      </c>
      <c r="I448" s="21" t="s">
        <v>223</v>
      </c>
      <c r="J448" s="21" t="s">
        <v>223</v>
      </c>
      <c r="K448" s="21" t="s">
        <v>223</v>
      </c>
      <c r="L448" s="21" t="s">
        <v>223</v>
      </c>
      <c r="M448" s="21" t="s">
        <v>223</v>
      </c>
      <c r="N448" s="50" t="s">
        <v>1092</v>
      </c>
    </row>
    <row r="449" spans="1:14" x14ac:dyDescent="0.35">
      <c r="A449" s="19" t="s">
        <v>1550</v>
      </c>
      <c r="B449" s="4" t="s">
        <v>1056</v>
      </c>
      <c r="C449" s="5">
        <v>5</v>
      </c>
      <c r="D449" s="5" t="s">
        <v>1602</v>
      </c>
      <c r="E449" s="6" t="str">
        <f t="shared" si="19"/>
        <v>N</v>
      </c>
      <c r="F449" s="6" t="str">
        <f t="shared" si="18"/>
        <v>N</v>
      </c>
      <c r="G449" s="6" t="str">
        <f t="shared" si="20"/>
        <v>Y</v>
      </c>
      <c r="H449" s="21">
        <v>6.6135999999999999</v>
      </c>
      <c r="I449" s="21">
        <v>0.34882099999999999</v>
      </c>
      <c r="J449" s="21">
        <v>3.9050699999999998</v>
      </c>
      <c r="K449" s="21">
        <v>1.03959</v>
      </c>
      <c r="L449" s="21">
        <v>1.9712700000000001</v>
      </c>
      <c r="M449" s="21">
        <v>63.715600000000002</v>
      </c>
      <c r="N449" s="41" t="s">
        <v>1093</v>
      </c>
    </row>
    <row r="450" spans="1:14" x14ac:dyDescent="0.35">
      <c r="A450" s="19" t="s">
        <v>1551</v>
      </c>
      <c r="B450" s="4" t="s">
        <v>1057</v>
      </c>
      <c r="C450" s="5">
        <v>5</v>
      </c>
      <c r="D450" s="5" t="s">
        <v>1602</v>
      </c>
      <c r="E450" s="6" t="str">
        <f t="shared" si="19"/>
        <v>N</v>
      </c>
      <c r="F450" s="6" t="str">
        <f t="shared" si="18"/>
        <v>N</v>
      </c>
      <c r="G450" s="6" t="str">
        <f t="shared" si="20"/>
        <v>Y</v>
      </c>
      <c r="H450" s="21">
        <v>6.8648499999999997</v>
      </c>
      <c r="I450" s="21">
        <v>0.351022</v>
      </c>
      <c r="J450" s="21">
        <v>4.0074300000000003</v>
      </c>
      <c r="K450" s="21">
        <v>1.07873</v>
      </c>
      <c r="L450" s="21">
        <v>2.1370200000000001</v>
      </c>
      <c r="M450" s="21">
        <v>65.748999999999995</v>
      </c>
      <c r="N450" s="41" t="s">
        <v>1093</v>
      </c>
    </row>
    <row r="451" spans="1:14" x14ac:dyDescent="0.35">
      <c r="A451" s="19" t="s">
        <v>1552</v>
      </c>
      <c r="B451" s="4" t="s">
        <v>1058</v>
      </c>
      <c r="C451" s="5">
        <v>5</v>
      </c>
      <c r="D451" s="5" t="s">
        <v>1602</v>
      </c>
      <c r="E451" s="6" t="str">
        <f t="shared" si="19"/>
        <v>N</v>
      </c>
      <c r="F451" s="6" t="str">
        <f t="shared" si="18"/>
        <v>N</v>
      </c>
      <c r="G451" s="6" t="str">
        <f t="shared" si="20"/>
        <v>Y</v>
      </c>
      <c r="H451" s="21">
        <v>6.40625</v>
      </c>
      <c r="I451" s="21">
        <v>0.34176600000000001</v>
      </c>
      <c r="J451" s="21">
        <v>4.3863700000000003</v>
      </c>
      <c r="K451" s="21">
        <v>0.91966300000000001</v>
      </c>
      <c r="L451" s="21">
        <v>1.2778099999999999</v>
      </c>
      <c r="M451" s="21">
        <v>63.513599999999997</v>
      </c>
      <c r="N451" s="41" t="s">
        <v>1093</v>
      </c>
    </row>
    <row r="452" spans="1:14" x14ac:dyDescent="0.35">
      <c r="A452" s="19" t="s">
        <v>1553</v>
      </c>
      <c r="B452" s="4" t="s">
        <v>1059</v>
      </c>
      <c r="C452" s="5">
        <v>5</v>
      </c>
      <c r="D452" s="5" t="s">
        <v>1602</v>
      </c>
      <c r="E452" s="6" t="str">
        <f t="shared" si="19"/>
        <v>N</v>
      </c>
      <c r="F452" s="6" t="str">
        <f t="shared" ref="F452:F487" si="21">IF(
AND(
LEFT(B452,3)="MSI",E452="N"),"Y","N")</f>
        <v>N</v>
      </c>
      <c r="G452" s="6" t="str">
        <f t="shared" si="20"/>
        <v>Y</v>
      </c>
      <c r="H452" s="21">
        <v>7.4725799999999998</v>
      </c>
      <c r="I452" s="21">
        <v>0.376832</v>
      </c>
      <c r="J452" s="21">
        <v>5.4438500000000003</v>
      </c>
      <c r="K452" s="21">
        <v>0.872475</v>
      </c>
      <c r="L452" s="21">
        <v>2.4837099999999999</v>
      </c>
      <c r="M452" s="21">
        <v>68.917500000000004</v>
      </c>
      <c r="N452" s="41" t="s">
        <v>1093</v>
      </c>
    </row>
    <row r="453" spans="1:14" x14ac:dyDescent="0.35">
      <c r="A453" s="19" t="s">
        <v>1554</v>
      </c>
      <c r="B453" s="4" t="s">
        <v>9</v>
      </c>
      <c r="C453" s="5"/>
      <c r="D453" s="5"/>
      <c r="E453" s="6" t="str">
        <f t="shared" ref="E453:E487" si="22">IF(LEFT(B453,5)="MSIOD","Y","N")</f>
        <v>N</v>
      </c>
      <c r="F453" s="6" t="str">
        <f t="shared" si="21"/>
        <v>N</v>
      </c>
      <c r="G453" s="6" t="str">
        <f t="shared" ref="G453:G487" si="23">IF(LEFT(B453,5)="DDRIO","Y","N")</f>
        <v>N</v>
      </c>
      <c r="H453" s="21" t="s">
        <v>223</v>
      </c>
      <c r="I453" s="21" t="s">
        <v>223</v>
      </c>
      <c r="J453" s="21" t="s">
        <v>223</v>
      </c>
      <c r="K453" s="21" t="s">
        <v>223</v>
      </c>
      <c r="L453" s="21" t="s">
        <v>223</v>
      </c>
      <c r="M453" s="21" t="s">
        <v>223</v>
      </c>
      <c r="N453" s="50" t="s">
        <v>9</v>
      </c>
    </row>
    <row r="454" spans="1:14" x14ac:dyDescent="0.35">
      <c r="A454" s="19" t="s">
        <v>1555</v>
      </c>
      <c r="B454" s="4" t="s">
        <v>1060</v>
      </c>
      <c r="C454" s="5">
        <v>5</v>
      </c>
      <c r="D454" s="5" t="s">
        <v>1602</v>
      </c>
      <c r="E454" s="6" t="str">
        <f t="shared" si="22"/>
        <v>N</v>
      </c>
      <c r="F454" s="6" t="str">
        <f t="shared" si="21"/>
        <v>N</v>
      </c>
      <c r="G454" s="6" t="str">
        <f t="shared" si="23"/>
        <v>Y</v>
      </c>
      <c r="H454" s="21">
        <v>9.1164900000000006</v>
      </c>
      <c r="I454" s="21">
        <v>0.43121999999999999</v>
      </c>
      <c r="J454" s="21">
        <v>7.0945299999999998</v>
      </c>
      <c r="K454" s="21">
        <v>1.1058300000000001</v>
      </c>
      <c r="L454" s="21">
        <v>0.46324300000000002</v>
      </c>
      <c r="M454" s="21">
        <v>88.573800000000006</v>
      </c>
      <c r="N454" s="41" t="s">
        <v>1093</v>
      </c>
    </row>
    <row r="455" spans="1:14" x14ac:dyDescent="0.35">
      <c r="A455" s="19" t="s">
        <v>1556</v>
      </c>
      <c r="B455" s="4" t="s">
        <v>9</v>
      </c>
      <c r="C455" s="5"/>
      <c r="D455" s="5"/>
      <c r="E455" s="6" t="str">
        <f t="shared" si="22"/>
        <v>N</v>
      </c>
      <c r="F455" s="6" t="str">
        <f t="shared" si="21"/>
        <v>N</v>
      </c>
      <c r="G455" s="6" t="str">
        <f t="shared" si="23"/>
        <v>N</v>
      </c>
      <c r="H455" s="21" t="s">
        <v>223</v>
      </c>
      <c r="I455" s="21" t="s">
        <v>223</v>
      </c>
      <c r="J455" s="21" t="s">
        <v>223</v>
      </c>
      <c r="K455" s="21" t="s">
        <v>223</v>
      </c>
      <c r="L455" s="21" t="s">
        <v>223</v>
      </c>
      <c r="M455" s="21" t="s">
        <v>223</v>
      </c>
      <c r="N455" s="50" t="s">
        <v>9</v>
      </c>
    </row>
    <row r="456" spans="1:14" ht="29" x14ac:dyDescent="0.35">
      <c r="A456" s="19" t="s">
        <v>1557</v>
      </c>
      <c r="B456" s="4" t="s">
        <v>1702</v>
      </c>
      <c r="C456" s="5">
        <v>4</v>
      </c>
      <c r="D456" s="5"/>
      <c r="E456" s="6" t="str">
        <f t="shared" si="22"/>
        <v>N</v>
      </c>
      <c r="F456" s="6" t="str">
        <f t="shared" si="21"/>
        <v>N</v>
      </c>
      <c r="G456" s="6" t="str">
        <f t="shared" si="23"/>
        <v>N</v>
      </c>
      <c r="H456" s="21">
        <v>8.5267300000000006</v>
      </c>
      <c r="I456" s="21">
        <v>0.41168900000000003</v>
      </c>
      <c r="J456" s="21">
        <v>4.8821399999999997</v>
      </c>
      <c r="K456" s="21">
        <v>1.2877000000000001</v>
      </c>
      <c r="L456" s="21">
        <v>4.0212500000000002</v>
      </c>
      <c r="M456" s="21">
        <v>79.289000000000001</v>
      </c>
      <c r="N456" s="27" t="s">
        <v>1591</v>
      </c>
    </row>
    <row r="457" spans="1:14" x14ac:dyDescent="0.35">
      <c r="A457" s="19" t="s">
        <v>1558</v>
      </c>
      <c r="B457" s="4" t="s">
        <v>0</v>
      </c>
      <c r="C457" s="5"/>
      <c r="D457" s="5"/>
      <c r="E457" s="6" t="str">
        <f t="shared" si="22"/>
        <v>N</v>
      </c>
      <c r="F457" s="6" t="str">
        <f t="shared" si="21"/>
        <v>N</v>
      </c>
      <c r="G457" s="6" t="str">
        <f t="shared" si="23"/>
        <v>N</v>
      </c>
      <c r="H457" s="21" t="s">
        <v>223</v>
      </c>
      <c r="I457" s="21" t="s">
        <v>223</v>
      </c>
      <c r="J457" s="21" t="s">
        <v>223</v>
      </c>
      <c r="K457" s="21" t="s">
        <v>223</v>
      </c>
      <c r="L457" s="21" t="s">
        <v>223</v>
      </c>
      <c r="M457" s="21" t="s">
        <v>223</v>
      </c>
      <c r="N457" s="50" t="s">
        <v>1092</v>
      </c>
    </row>
    <row r="458" spans="1:14" x14ac:dyDescent="0.35">
      <c r="A458" s="19" t="s">
        <v>1559</v>
      </c>
      <c r="B458" s="4" t="s">
        <v>1703</v>
      </c>
      <c r="C458" s="5">
        <v>4</v>
      </c>
      <c r="D458" s="5"/>
      <c r="E458" s="6" t="str">
        <f t="shared" si="22"/>
        <v>N</v>
      </c>
      <c r="F458" s="6" t="str">
        <f t="shared" si="21"/>
        <v>N</v>
      </c>
      <c r="G458" s="6" t="str">
        <f t="shared" si="23"/>
        <v>N</v>
      </c>
      <c r="H458" s="21">
        <v>10.082800000000001</v>
      </c>
      <c r="I458" s="21">
        <v>0.42414600000000002</v>
      </c>
      <c r="J458" s="21">
        <v>5.1537199999999999</v>
      </c>
      <c r="K458" s="21">
        <v>1.3428599999999999</v>
      </c>
      <c r="L458" s="21">
        <v>1.5834699999999999</v>
      </c>
      <c r="M458" s="21">
        <v>83.190899999999999</v>
      </c>
      <c r="N458" s="52" t="s">
        <v>1092</v>
      </c>
    </row>
    <row r="459" spans="1:14" x14ac:dyDescent="0.35">
      <c r="A459" s="19" t="s">
        <v>1560</v>
      </c>
      <c r="B459" s="4" t="s">
        <v>9</v>
      </c>
      <c r="C459" s="5"/>
      <c r="D459" s="5"/>
      <c r="E459" s="6" t="str">
        <f t="shared" si="22"/>
        <v>N</v>
      </c>
      <c r="F459" s="6" t="str">
        <f t="shared" si="21"/>
        <v>N</v>
      </c>
      <c r="G459" s="6" t="str">
        <f t="shared" si="23"/>
        <v>N</v>
      </c>
      <c r="H459" s="21" t="s">
        <v>223</v>
      </c>
      <c r="I459" s="21" t="s">
        <v>223</v>
      </c>
      <c r="J459" s="21" t="s">
        <v>223</v>
      </c>
      <c r="K459" s="21" t="s">
        <v>223</v>
      </c>
      <c r="L459" s="21" t="s">
        <v>223</v>
      </c>
      <c r="M459" s="21" t="s">
        <v>223</v>
      </c>
      <c r="N459" s="50" t="s">
        <v>9</v>
      </c>
    </row>
    <row r="460" spans="1:14" x14ac:dyDescent="0.35">
      <c r="A460" s="19" t="s">
        <v>1561</v>
      </c>
      <c r="B460" s="4" t="s">
        <v>9</v>
      </c>
      <c r="C460" s="5"/>
      <c r="D460" s="5"/>
      <c r="E460" s="6" t="str">
        <f t="shared" si="22"/>
        <v>N</v>
      </c>
      <c r="F460" s="6" t="str">
        <f t="shared" si="21"/>
        <v>N</v>
      </c>
      <c r="G460" s="6" t="str">
        <f t="shared" si="23"/>
        <v>N</v>
      </c>
      <c r="H460" s="21" t="s">
        <v>223</v>
      </c>
      <c r="I460" s="21" t="s">
        <v>223</v>
      </c>
      <c r="J460" s="21" t="s">
        <v>223</v>
      </c>
      <c r="K460" s="21" t="s">
        <v>223</v>
      </c>
      <c r="L460" s="21" t="s">
        <v>223</v>
      </c>
      <c r="M460" s="21" t="s">
        <v>223</v>
      </c>
      <c r="N460" s="50" t="s">
        <v>9</v>
      </c>
    </row>
    <row r="461" spans="1:14" x14ac:dyDescent="0.35">
      <c r="A461" s="19" t="s">
        <v>1562</v>
      </c>
      <c r="B461" s="4" t="s">
        <v>9</v>
      </c>
      <c r="C461" s="5"/>
      <c r="D461" s="5"/>
      <c r="E461" s="6" t="str">
        <f t="shared" si="22"/>
        <v>N</v>
      </c>
      <c r="F461" s="6" t="str">
        <f t="shared" si="21"/>
        <v>N</v>
      </c>
      <c r="G461" s="6" t="str">
        <f t="shared" si="23"/>
        <v>N</v>
      </c>
      <c r="H461" s="21" t="s">
        <v>223</v>
      </c>
      <c r="I461" s="21" t="s">
        <v>223</v>
      </c>
      <c r="J461" s="21" t="s">
        <v>223</v>
      </c>
      <c r="K461" s="21" t="s">
        <v>223</v>
      </c>
      <c r="L461" s="21" t="s">
        <v>223</v>
      </c>
      <c r="M461" s="21" t="s">
        <v>223</v>
      </c>
      <c r="N461" s="50" t="s">
        <v>9</v>
      </c>
    </row>
    <row r="462" spans="1:14" x14ac:dyDescent="0.35">
      <c r="A462" s="19" t="s">
        <v>1563</v>
      </c>
      <c r="B462" s="4" t="s">
        <v>9</v>
      </c>
      <c r="C462" s="5"/>
      <c r="D462" s="5"/>
      <c r="E462" s="6" t="str">
        <f t="shared" si="22"/>
        <v>N</v>
      </c>
      <c r="F462" s="6" t="str">
        <f t="shared" si="21"/>
        <v>N</v>
      </c>
      <c r="G462" s="6" t="str">
        <f t="shared" si="23"/>
        <v>N</v>
      </c>
      <c r="H462" s="21" t="s">
        <v>223</v>
      </c>
      <c r="I462" s="21" t="s">
        <v>223</v>
      </c>
      <c r="J462" s="21" t="s">
        <v>223</v>
      </c>
      <c r="K462" s="21" t="s">
        <v>223</v>
      </c>
      <c r="L462" s="21" t="s">
        <v>223</v>
      </c>
      <c r="M462" s="21" t="s">
        <v>223</v>
      </c>
      <c r="N462" s="50" t="s">
        <v>9</v>
      </c>
    </row>
    <row r="463" spans="1:14" x14ac:dyDescent="0.35">
      <c r="A463" s="19" t="s">
        <v>1564</v>
      </c>
      <c r="B463" s="4" t="s">
        <v>9</v>
      </c>
      <c r="C463" s="5"/>
      <c r="D463" s="5"/>
      <c r="E463" s="6" t="str">
        <f t="shared" si="22"/>
        <v>N</v>
      </c>
      <c r="F463" s="6" t="str">
        <f t="shared" si="21"/>
        <v>N</v>
      </c>
      <c r="G463" s="6" t="str">
        <f t="shared" si="23"/>
        <v>N</v>
      </c>
      <c r="H463" s="21" t="s">
        <v>223</v>
      </c>
      <c r="I463" s="21" t="s">
        <v>223</v>
      </c>
      <c r="J463" s="21" t="s">
        <v>223</v>
      </c>
      <c r="K463" s="21" t="s">
        <v>223</v>
      </c>
      <c r="L463" s="21" t="s">
        <v>223</v>
      </c>
      <c r="M463" s="21" t="s">
        <v>223</v>
      </c>
      <c r="N463" s="50" t="s">
        <v>9</v>
      </c>
    </row>
    <row r="464" spans="1:14" x14ac:dyDescent="0.35">
      <c r="A464" s="19" t="s">
        <v>1565</v>
      </c>
      <c r="B464" s="4" t="s">
        <v>9</v>
      </c>
      <c r="C464" s="5"/>
      <c r="D464" s="5"/>
      <c r="E464" s="6" t="str">
        <f t="shared" si="22"/>
        <v>N</v>
      </c>
      <c r="F464" s="6" t="str">
        <f t="shared" si="21"/>
        <v>N</v>
      </c>
      <c r="G464" s="6" t="str">
        <f t="shared" si="23"/>
        <v>N</v>
      </c>
      <c r="H464" s="21" t="s">
        <v>223</v>
      </c>
      <c r="I464" s="21" t="s">
        <v>223</v>
      </c>
      <c r="J464" s="21" t="s">
        <v>223</v>
      </c>
      <c r="K464" s="21" t="s">
        <v>223</v>
      </c>
      <c r="L464" s="21" t="s">
        <v>223</v>
      </c>
      <c r="M464" s="21" t="s">
        <v>223</v>
      </c>
      <c r="N464" s="50" t="s">
        <v>9</v>
      </c>
    </row>
    <row r="465" spans="1:14" x14ac:dyDescent="0.35">
      <c r="A465" s="19" t="s">
        <v>1566</v>
      </c>
      <c r="B465" s="4" t="s">
        <v>1052</v>
      </c>
      <c r="C465" s="5">
        <v>5</v>
      </c>
      <c r="D465" s="5" t="s">
        <v>1602</v>
      </c>
      <c r="E465" s="6" t="str">
        <f t="shared" si="22"/>
        <v>N</v>
      </c>
      <c r="F465" s="6" t="str">
        <f t="shared" si="21"/>
        <v>N</v>
      </c>
      <c r="G465" s="6" t="str">
        <f t="shared" si="23"/>
        <v>Y</v>
      </c>
      <c r="H465" s="21">
        <v>6.3318000000000003</v>
      </c>
      <c r="I465" s="21">
        <v>0.334484</v>
      </c>
      <c r="J465" s="21">
        <v>3.74838</v>
      </c>
      <c r="K465" s="21">
        <v>1.01004</v>
      </c>
      <c r="L465" s="21">
        <v>1.5513399999999999</v>
      </c>
      <c r="M465" s="21">
        <v>61.530700000000003</v>
      </c>
      <c r="N465" s="41" t="s">
        <v>1093</v>
      </c>
    </row>
    <row r="466" spans="1:14" x14ac:dyDescent="0.35">
      <c r="A466" s="19" t="s">
        <v>1567</v>
      </c>
      <c r="B466" s="4" t="s">
        <v>9</v>
      </c>
      <c r="C466" s="5"/>
      <c r="D466" s="5"/>
      <c r="E466" s="6" t="str">
        <f t="shared" si="22"/>
        <v>N</v>
      </c>
      <c r="F466" s="6" t="str">
        <f t="shared" si="21"/>
        <v>N</v>
      </c>
      <c r="G466" s="6" t="str">
        <f t="shared" si="23"/>
        <v>N</v>
      </c>
      <c r="H466" s="21" t="s">
        <v>223</v>
      </c>
      <c r="I466" s="21" t="s">
        <v>223</v>
      </c>
      <c r="J466" s="21" t="s">
        <v>223</v>
      </c>
      <c r="K466" s="21" t="s">
        <v>223</v>
      </c>
      <c r="L466" s="21" t="s">
        <v>223</v>
      </c>
      <c r="M466" s="21" t="s">
        <v>223</v>
      </c>
      <c r="N466" s="50" t="s">
        <v>9</v>
      </c>
    </row>
    <row r="467" spans="1:14" x14ac:dyDescent="0.35">
      <c r="A467" s="19" t="s">
        <v>1568</v>
      </c>
      <c r="B467" s="4" t="s">
        <v>1062</v>
      </c>
      <c r="C467" s="5">
        <v>5</v>
      </c>
      <c r="D467" s="5" t="s">
        <v>1602</v>
      </c>
      <c r="E467" s="6" t="str">
        <f t="shared" si="22"/>
        <v>N</v>
      </c>
      <c r="F467" s="6" t="str">
        <f t="shared" si="21"/>
        <v>N</v>
      </c>
      <c r="G467" s="6" t="str">
        <f t="shared" si="23"/>
        <v>Y</v>
      </c>
      <c r="H467" s="21">
        <v>7.0261199999999997</v>
      </c>
      <c r="I467" s="21">
        <v>0.355103</v>
      </c>
      <c r="J467" s="21">
        <v>4.2811199999999996</v>
      </c>
      <c r="K467" s="21">
        <v>0.87462300000000004</v>
      </c>
      <c r="L467" s="21">
        <v>2.1464599999999998</v>
      </c>
      <c r="M467" s="21">
        <v>61.191200000000002</v>
      </c>
      <c r="N467" s="41" t="s">
        <v>1093</v>
      </c>
    </row>
    <row r="468" spans="1:14" x14ac:dyDescent="0.35">
      <c r="A468" s="19" t="s">
        <v>1569</v>
      </c>
      <c r="B468" s="4" t="s">
        <v>9</v>
      </c>
      <c r="C468" s="5"/>
      <c r="D468" s="5"/>
      <c r="E468" s="6" t="str">
        <f t="shared" si="22"/>
        <v>N</v>
      </c>
      <c r="F468" s="6" t="str">
        <f t="shared" si="21"/>
        <v>N</v>
      </c>
      <c r="G468" s="6" t="str">
        <f t="shared" si="23"/>
        <v>N</v>
      </c>
      <c r="H468" s="21" t="s">
        <v>223</v>
      </c>
      <c r="I468" s="21" t="s">
        <v>223</v>
      </c>
      <c r="J468" s="21" t="s">
        <v>223</v>
      </c>
      <c r="K468" s="21" t="s">
        <v>223</v>
      </c>
      <c r="L468" s="21" t="s">
        <v>223</v>
      </c>
      <c r="M468" s="21" t="s">
        <v>223</v>
      </c>
      <c r="N468" s="50" t="s">
        <v>9</v>
      </c>
    </row>
    <row r="469" spans="1:14" x14ac:dyDescent="0.35">
      <c r="A469" s="19" t="s">
        <v>1570</v>
      </c>
      <c r="B469" s="4" t="s">
        <v>1063</v>
      </c>
      <c r="C469" s="5">
        <v>5</v>
      </c>
      <c r="D469" s="5" t="s">
        <v>1602</v>
      </c>
      <c r="E469" s="6" t="str">
        <f t="shared" si="22"/>
        <v>N</v>
      </c>
      <c r="F469" s="6" t="str">
        <f t="shared" si="21"/>
        <v>N</v>
      </c>
      <c r="G469" s="6" t="str">
        <f t="shared" si="23"/>
        <v>Y</v>
      </c>
      <c r="H469" s="21">
        <v>7.5467300000000002</v>
      </c>
      <c r="I469" s="21">
        <v>0.37825700000000001</v>
      </c>
      <c r="J469" s="21">
        <v>4.5051600000000001</v>
      </c>
      <c r="K469" s="21">
        <v>1.0399</v>
      </c>
      <c r="L469" s="21">
        <v>2.93832</v>
      </c>
      <c r="M469" s="21">
        <v>68.4465</v>
      </c>
      <c r="N469" s="41" t="s">
        <v>1093</v>
      </c>
    </row>
    <row r="470" spans="1:14" x14ac:dyDescent="0.35">
      <c r="A470" s="19" t="s">
        <v>1571</v>
      </c>
      <c r="B470" s="4" t="s">
        <v>1064</v>
      </c>
      <c r="C470" s="5">
        <v>5</v>
      </c>
      <c r="D470" s="5" t="s">
        <v>1602</v>
      </c>
      <c r="E470" s="6" t="str">
        <f t="shared" si="22"/>
        <v>N</v>
      </c>
      <c r="F470" s="6" t="str">
        <f t="shared" si="21"/>
        <v>N</v>
      </c>
      <c r="G470" s="6" t="str">
        <f t="shared" si="23"/>
        <v>Y</v>
      </c>
      <c r="H470" s="21">
        <v>7.6231600000000004</v>
      </c>
      <c r="I470" s="21">
        <v>0.38117099999999998</v>
      </c>
      <c r="J470" s="21">
        <v>4.3994499999999999</v>
      </c>
      <c r="K470" s="21">
        <v>1.0844199999999999</v>
      </c>
      <c r="L470" s="21">
        <v>3.0861800000000001</v>
      </c>
      <c r="M470" s="21">
        <v>69.071399999999997</v>
      </c>
      <c r="N470" s="41" t="s">
        <v>1093</v>
      </c>
    </row>
    <row r="471" spans="1:14" x14ac:dyDescent="0.35">
      <c r="A471" s="19" t="s">
        <v>1572</v>
      </c>
      <c r="B471" s="4" t="s">
        <v>1065</v>
      </c>
      <c r="C471" s="5">
        <v>5</v>
      </c>
      <c r="D471" s="5" t="s">
        <v>1602</v>
      </c>
      <c r="E471" s="6" t="str">
        <f t="shared" si="22"/>
        <v>N</v>
      </c>
      <c r="F471" s="6" t="str">
        <f t="shared" si="21"/>
        <v>N</v>
      </c>
      <c r="G471" s="6" t="str">
        <f t="shared" si="23"/>
        <v>Y</v>
      </c>
      <c r="H471" s="21">
        <v>6.7988</v>
      </c>
      <c r="I471" s="21">
        <v>0.35312700000000002</v>
      </c>
      <c r="J471" s="21">
        <v>3.9826299999999999</v>
      </c>
      <c r="K471" s="21">
        <v>0.98690699999999998</v>
      </c>
      <c r="L471" s="21">
        <v>2.1619199999999998</v>
      </c>
      <c r="M471" s="21">
        <v>62.693600000000004</v>
      </c>
      <c r="N471" s="41" t="s">
        <v>1093</v>
      </c>
    </row>
    <row r="472" spans="1:14" x14ac:dyDescent="0.35">
      <c r="A472" s="19" t="s">
        <v>1573</v>
      </c>
      <c r="B472" s="4" t="s">
        <v>1066</v>
      </c>
      <c r="C472" s="5">
        <v>5</v>
      </c>
      <c r="D472" s="5" t="s">
        <v>1602</v>
      </c>
      <c r="E472" s="6" t="str">
        <f t="shared" si="22"/>
        <v>N</v>
      </c>
      <c r="F472" s="6" t="str">
        <f t="shared" si="21"/>
        <v>N</v>
      </c>
      <c r="G472" s="6" t="str">
        <f t="shared" si="23"/>
        <v>Y</v>
      </c>
      <c r="H472" s="21">
        <v>6.8405800000000001</v>
      </c>
      <c r="I472" s="21">
        <v>0.34458100000000003</v>
      </c>
      <c r="J472" s="21">
        <v>3.8887700000000001</v>
      </c>
      <c r="K472" s="21">
        <v>1.0029999999999999</v>
      </c>
      <c r="L472" s="21">
        <v>2.4171299999999998</v>
      </c>
      <c r="M472" s="21">
        <v>62.453299999999999</v>
      </c>
      <c r="N472" s="41" t="s">
        <v>1093</v>
      </c>
    </row>
    <row r="473" spans="1:14" x14ac:dyDescent="0.35">
      <c r="A473" s="19" t="s">
        <v>1574</v>
      </c>
      <c r="B473" s="4" t="s">
        <v>6</v>
      </c>
      <c r="C473" s="5"/>
      <c r="D473" s="5"/>
      <c r="E473" s="6" t="str">
        <f t="shared" si="22"/>
        <v>N</v>
      </c>
      <c r="F473" s="6" t="str">
        <f t="shared" si="21"/>
        <v>N</v>
      </c>
      <c r="G473" s="6" t="str">
        <f t="shared" si="23"/>
        <v>N</v>
      </c>
      <c r="H473" s="21" t="s">
        <v>223</v>
      </c>
      <c r="I473" s="21" t="s">
        <v>223</v>
      </c>
      <c r="J473" s="21" t="s">
        <v>223</v>
      </c>
      <c r="K473" s="21" t="s">
        <v>223</v>
      </c>
      <c r="L473" s="21" t="s">
        <v>223</v>
      </c>
      <c r="M473" s="21" t="s">
        <v>223</v>
      </c>
      <c r="N473" s="50" t="s">
        <v>1092</v>
      </c>
    </row>
    <row r="474" spans="1:14" x14ac:dyDescent="0.35">
      <c r="A474" s="19" t="s">
        <v>1575</v>
      </c>
      <c r="B474" s="4" t="s">
        <v>1067</v>
      </c>
      <c r="C474" s="5">
        <v>5</v>
      </c>
      <c r="D474" s="5" t="s">
        <v>1602</v>
      </c>
      <c r="E474" s="6" t="str">
        <f t="shared" si="22"/>
        <v>N</v>
      </c>
      <c r="F474" s="6" t="str">
        <f t="shared" si="21"/>
        <v>N</v>
      </c>
      <c r="G474" s="6" t="str">
        <f t="shared" si="23"/>
        <v>Y</v>
      </c>
      <c r="H474" s="21">
        <v>7.5037900000000004</v>
      </c>
      <c r="I474" s="21">
        <v>0.36552899999999999</v>
      </c>
      <c r="J474" s="21">
        <v>4.8098900000000002</v>
      </c>
      <c r="K474" s="21">
        <v>1.04159</v>
      </c>
      <c r="L474" s="21">
        <v>3.0494300000000001</v>
      </c>
      <c r="M474" s="21">
        <v>70.780699999999996</v>
      </c>
      <c r="N474" s="41" t="s">
        <v>1093</v>
      </c>
    </row>
    <row r="475" spans="1:14" x14ac:dyDescent="0.35">
      <c r="A475" s="19" t="s">
        <v>1576</v>
      </c>
      <c r="B475" s="4" t="s">
        <v>1068</v>
      </c>
      <c r="C475" s="5">
        <v>5</v>
      </c>
      <c r="D475" s="5" t="s">
        <v>1602</v>
      </c>
      <c r="E475" s="6" t="str">
        <f t="shared" si="22"/>
        <v>N</v>
      </c>
      <c r="F475" s="6" t="str">
        <f t="shared" si="21"/>
        <v>N</v>
      </c>
      <c r="G475" s="6" t="str">
        <f t="shared" si="23"/>
        <v>Y</v>
      </c>
      <c r="H475" s="21">
        <v>10.108599999999999</v>
      </c>
      <c r="I475" s="21">
        <v>0.455484</v>
      </c>
      <c r="J475" s="21">
        <v>5.3861800000000004</v>
      </c>
      <c r="K475" s="21">
        <v>1.4349700000000001</v>
      </c>
      <c r="L475" s="21">
        <v>1.5230900000000001</v>
      </c>
      <c r="M475" s="21">
        <v>87.914900000000003</v>
      </c>
      <c r="N475" s="41" t="s">
        <v>1093</v>
      </c>
    </row>
    <row r="476" spans="1:14" x14ac:dyDescent="0.35">
      <c r="A476" s="19" t="s">
        <v>1577</v>
      </c>
      <c r="B476" s="4" t="s">
        <v>1069</v>
      </c>
      <c r="C476" s="5">
        <v>5</v>
      </c>
      <c r="D476" s="5" t="s">
        <v>1602</v>
      </c>
      <c r="E476" s="6" t="str">
        <f t="shared" si="22"/>
        <v>N</v>
      </c>
      <c r="F476" s="6" t="str">
        <f t="shared" si="21"/>
        <v>N</v>
      </c>
      <c r="G476" s="6" t="str">
        <f t="shared" si="23"/>
        <v>Y</v>
      </c>
      <c r="H476" s="21">
        <v>9.4634</v>
      </c>
      <c r="I476" s="21">
        <v>0.43629400000000002</v>
      </c>
      <c r="J476" s="21">
        <v>5.0756500000000004</v>
      </c>
      <c r="K476" s="21">
        <v>1.3209900000000001</v>
      </c>
      <c r="L476" s="21">
        <v>0.86697000000000002</v>
      </c>
      <c r="M476" s="21">
        <v>81.883200000000002</v>
      </c>
      <c r="N476" s="41" t="s">
        <v>1093</v>
      </c>
    </row>
    <row r="477" spans="1:14" x14ac:dyDescent="0.35">
      <c r="A477" s="19" t="s">
        <v>1578</v>
      </c>
      <c r="B477" s="4" t="s">
        <v>9</v>
      </c>
      <c r="C477" s="5"/>
      <c r="D477" s="5"/>
      <c r="E477" s="6" t="str">
        <f t="shared" si="22"/>
        <v>N</v>
      </c>
      <c r="F477" s="6" t="str">
        <f t="shared" si="21"/>
        <v>N</v>
      </c>
      <c r="G477" s="6" t="str">
        <f t="shared" si="23"/>
        <v>N</v>
      </c>
      <c r="H477" s="21" t="s">
        <v>223</v>
      </c>
      <c r="I477" s="21" t="s">
        <v>223</v>
      </c>
      <c r="J477" s="21" t="s">
        <v>223</v>
      </c>
      <c r="K477" s="21" t="s">
        <v>223</v>
      </c>
      <c r="L477" s="21" t="s">
        <v>223</v>
      </c>
      <c r="M477" s="21" t="s">
        <v>223</v>
      </c>
      <c r="N477" s="50" t="s">
        <v>9</v>
      </c>
    </row>
    <row r="478" spans="1:14" x14ac:dyDescent="0.35">
      <c r="A478" s="19" t="s">
        <v>1579</v>
      </c>
      <c r="B478" s="4" t="s">
        <v>1070</v>
      </c>
      <c r="C478" s="5">
        <v>5</v>
      </c>
      <c r="D478" s="5" t="s">
        <v>1602</v>
      </c>
      <c r="E478" s="6" t="str">
        <f t="shared" si="22"/>
        <v>N</v>
      </c>
      <c r="F478" s="6" t="str">
        <f t="shared" si="21"/>
        <v>N</v>
      </c>
      <c r="G478" s="6" t="str">
        <f t="shared" si="23"/>
        <v>Y</v>
      </c>
      <c r="H478" s="21">
        <v>9.0041100000000007</v>
      </c>
      <c r="I478" s="21">
        <v>0.43029499999999998</v>
      </c>
      <c r="J478" s="21">
        <v>7.1085900000000004</v>
      </c>
      <c r="K478" s="21">
        <v>1.1259999999999999</v>
      </c>
      <c r="L478" s="21">
        <v>1.0139800000000001</v>
      </c>
      <c r="M478" s="21">
        <v>89.466499999999996</v>
      </c>
      <c r="N478" s="41" t="s">
        <v>1093</v>
      </c>
    </row>
    <row r="479" spans="1:14" x14ac:dyDescent="0.35">
      <c r="A479" s="19" t="s">
        <v>1580</v>
      </c>
      <c r="B479" s="4" t="s">
        <v>1704</v>
      </c>
      <c r="C479" s="5">
        <v>4</v>
      </c>
      <c r="D479" s="5"/>
      <c r="E479" s="6" t="str">
        <f t="shared" si="22"/>
        <v>N</v>
      </c>
      <c r="F479" s="6" t="str">
        <f t="shared" si="21"/>
        <v>N</v>
      </c>
      <c r="G479" s="6" t="str">
        <f t="shared" si="23"/>
        <v>N</v>
      </c>
      <c r="H479" s="21">
        <v>10.409599999999999</v>
      </c>
      <c r="I479" s="21">
        <v>0.468227</v>
      </c>
      <c r="J479" s="21">
        <v>5.6555</v>
      </c>
      <c r="K479" s="21">
        <v>1.4614100000000001</v>
      </c>
      <c r="L479" s="21">
        <v>0.57059899999999997</v>
      </c>
      <c r="M479" s="21">
        <v>90.912199999999999</v>
      </c>
      <c r="N479" s="50" t="s">
        <v>1092</v>
      </c>
    </row>
    <row r="480" spans="1:14" ht="29" x14ac:dyDescent="0.35">
      <c r="A480" s="19" t="s">
        <v>1581</v>
      </c>
      <c r="B480" s="4" t="s">
        <v>1705</v>
      </c>
      <c r="C480" s="5">
        <v>4</v>
      </c>
      <c r="D480" s="5"/>
      <c r="E480" s="6" t="str">
        <f t="shared" si="22"/>
        <v>N</v>
      </c>
      <c r="F480" s="6" t="str">
        <f t="shared" si="21"/>
        <v>N</v>
      </c>
      <c r="G480" s="6" t="str">
        <f t="shared" si="23"/>
        <v>N</v>
      </c>
      <c r="H480" s="21">
        <v>10.368499999999999</v>
      </c>
      <c r="I480" s="21">
        <v>0.47462399999999999</v>
      </c>
      <c r="J480" s="21">
        <v>5.6597400000000002</v>
      </c>
      <c r="K480" s="21">
        <v>1.4093599999999999</v>
      </c>
      <c r="L480" s="21">
        <v>1.14591</v>
      </c>
      <c r="M480" s="21">
        <v>89.311800000000005</v>
      </c>
      <c r="N480" s="27" t="s">
        <v>1616</v>
      </c>
    </row>
    <row r="481" spans="1:14" x14ac:dyDescent="0.35">
      <c r="A481" s="19" t="s">
        <v>1582</v>
      </c>
      <c r="B481" s="4" t="s">
        <v>9</v>
      </c>
      <c r="C481" s="5"/>
      <c r="D481" s="5"/>
      <c r="E481" s="6" t="str">
        <f t="shared" si="22"/>
        <v>N</v>
      </c>
      <c r="F481" s="6" t="str">
        <f t="shared" si="21"/>
        <v>N</v>
      </c>
      <c r="G481" s="6" t="str">
        <f t="shared" si="23"/>
        <v>N</v>
      </c>
      <c r="H481" s="21" t="s">
        <v>223</v>
      </c>
      <c r="I481" s="21" t="s">
        <v>223</v>
      </c>
      <c r="J481" s="21" t="s">
        <v>223</v>
      </c>
      <c r="K481" s="21" t="s">
        <v>223</v>
      </c>
      <c r="L481" s="21" t="s">
        <v>223</v>
      </c>
      <c r="M481" s="21" t="s">
        <v>223</v>
      </c>
      <c r="N481" s="50" t="s">
        <v>9</v>
      </c>
    </row>
    <row r="482" spans="1:14" x14ac:dyDescent="0.35">
      <c r="A482" s="19" t="s">
        <v>1583</v>
      </c>
      <c r="B482" s="4" t="s">
        <v>9</v>
      </c>
      <c r="C482" s="5"/>
      <c r="D482" s="5"/>
      <c r="E482" s="6" t="str">
        <f t="shared" si="22"/>
        <v>N</v>
      </c>
      <c r="F482" s="6" t="str">
        <f t="shared" si="21"/>
        <v>N</v>
      </c>
      <c r="G482" s="6" t="str">
        <f t="shared" si="23"/>
        <v>N</v>
      </c>
      <c r="H482" s="21" t="s">
        <v>223</v>
      </c>
      <c r="I482" s="21" t="s">
        <v>223</v>
      </c>
      <c r="J482" s="21" t="s">
        <v>223</v>
      </c>
      <c r="K482" s="21" t="s">
        <v>223</v>
      </c>
      <c r="L482" s="21" t="s">
        <v>223</v>
      </c>
      <c r="M482" s="21" t="s">
        <v>223</v>
      </c>
      <c r="N482" s="50" t="s">
        <v>9</v>
      </c>
    </row>
    <row r="483" spans="1:14" x14ac:dyDescent="0.35">
      <c r="A483" s="19" t="s">
        <v>1584</v>
      </c>
      <c r="B483" s="4" t="s">
        <v>9</v>
      </c>
      <c r="C483" s="5"/>
      <c r="D483" s="5"/>
      <c r="E483" s="6" t="str">
        <f t="shared" si="22"/>
        <v>N</v>
      </c>
      <c r="F483" s="6" t="str">
        <f t="shared" si="21"/>
        <v>N</v>
      </c>
      <c r="G483" s="6" t="str">
        <f t="shared" si="23"/>
        <v>N</v>
      </c>
      <c r="H483" s="21" t="s">
        <v>223</v>
      </c>
      <c r="I483" s="21" t="s">
        <v>223</v>
      </c>
      <c r="J483" s="21" t="s">
        <v>223</v>
      </c>
      <c r="K483" s="21" t="s">
        <v>223</v>
      </c>
      <c r="L483" s="21" t="s">
        <v>223</v>
      </c>
      <c r="M483" s="21" t="s">
        <v>223</v>
      </c>
      <c r="N483" s="50" t="s">
        <v>9</v>
      </c>
    </row>
    <row r="484" spans="1:14" x14ac:dyDescent="0.35">
      <c r="A484" s="19" t="s">
        <v>1585</v>
      </c>
      <c r="B484" s="4" t="s">
        <v>9</v>
      </c>
      <c r="C484" s="5"/>
      <c r="D484" s="5"/>
      <c r="E484" s="6" t="str">
        <f t="shared" si="22"/>
        <v>N</v>
      </c>
      <c r="F484" s="6" t="str">
        <f t="shared" si="21"/>
        <v>N</v>
      </c>
      <c r="G484" s="6" t="str">
        <f t="shared" si="23"/>
        <v>N</v>
      </c>
      <c r="H484" s="21" t="s">
        <v>223</v>
      </c>
      <c r="I484" s="21" t="s">
        <v>223</v>
      </c>
      <c r="J484" s="21" t="s">
        <v>223</v>
      </c>
      <c r="K484" s="21" t="s">
        <v>223</v>
      </c>
      <c r="L484" s="21" t="s">
        <v>223</v>
      </c>
      <c r="M484" s="21" t="s">
        <v>223</v>
      </c>
      <c r="N484" s="50" t="s">
        <v>9</v>
      </c>
    </row>
    <row r="485" spans="1:14" x14ac:dyDescent="0.35">
      <c r="A485" s="19" t="s">
        <v>1586</v>
      </c>
      <c r="B485" s="4" t="s">
        <v>9</v>
      </c>
      <c r="C485" s="5"/>
      <c r="D485" s="5"/>
      <c r="E485" s="6" t="str">
        <f t="shared" si="22"/>
        <v>N</v>
      </c>
      <c r="F485" s="6" t="str">
        <f t="shared" si="21"/>
        <v>N</v>
      </c>
      <c r="G485" s="6" t="str">
        <f t="shared" si="23"/>
        <v>N</v>
      </c>
      <c r="H485" s="21" t="s">
        <v>223</v>
      </c>
      <c r="I485" s="21" t="s">
        <v>223</v>
      </c>
      <c r="J485" s="21" t="s">
        <v>223</v>
      </c>
      <c r="K485" s="21" t="s">
        <v>223</v>
      </c>
      <c r="L485" s="21" t="s">
        <v>223</v>
      </c>
      <c r="M485" s="21" t="s">
        <v>223</v>
      </c>
      <c r="N485" s="50" t="s">
        <v>9</v>
      </c>
    </row>
    <row r="486" spans="1:14" x14ac:dyDescent="0.35">
      <c r="A486" s="19" t="s">
        <v>1587</v>
      </c>
      <c r="B486" s="4" t="s">
        <v>9</v>
      </c>
      <c r="C486" s="5"/>
      <c r="D486" s="5"/>
      <c r="E486" s="6" t="str">
        <f t="shared" si="22"/>
        <v>N</v>
      </c>
      <c r="F486" s="6" t="str">
        <f t="shared" si="21"/>
        <v>N</v>
      </c>
      <c r="G486" s="6" t="str">
        <f t="shared" si="23"/>
        <v>N</v>
      </c>
      <c r="H486" s="21" t="s">
        <v>223</v>
      </c>
      <c r="I486" s="21" t="s">
        <v>223</v>
      </c>
      <c r="J486" s="21" t="s">
        <v>223</v>
      </c>
      <c r="K486" s="21" t="s">
        <v>223</v>
      </c>
      <c r="L486" s="21" t="s">
        <v>223</v>
      </c>
      <c r="M486" s="21" t="s">
        <v>223</v>
      </c>
      <c r="N486" s="50" t="s">
        <v>9</v>
      </c>
    </row>
    <row r="487" spans="1:14" x14ac:dyDescent="0.35">
      <c r="A487" s="19" t="s">
        <v>1588</v>
      </c>
      <c r="B487" s="4" t="s">
        <v>1061</v>
      </c>
      <c r="C487" s="5">
        <v>5</v>
      </c>
      <c r="D487" s="5" t="s">
        <v>1602</v>
      </c>
      <c r="E487" s="6" t="str">
        <f t="shared" si="22"/>
        <v>N</v>
      </c>
      <c r="F487" s="6" t="str">
        <f t="shared" si="21"/>
        <v>N</v>
      </c>
      <c r="G487" s="6" t="str">
        <f t="shared" si="23"/>
        <v>Y</v>
      </c>
      <c r="H487" s="21">
        <v>6.1397899999999996</v>
      </c>
      <c r="I487" s="21">
        <v>0.33091900000000002</v>
      </c>
      <c r="J487" s="21">
        <v>3.70601</v>
      </c>
      <c r="K487" s="21">
        <v>0.99421700000000002</v>
      </c>
      <c r="L487" s="21">
        <v>1.3434299999999999</v>
      </c>
      <c r="M487" s="21">
        <v>60.700699999999998</v>
      </c>
      <c r="N487" s="41" t="s">
        <v>1093</v>
      </c>
    </row>
    <row r="488" spans="1:14" x14ac:dyDescent="0.35">
      <c r="E488" s="10">
        <f>COUNTIF(E4:E487,"Y")</f>
        <v>40</v>
      </c>
      <c r="F488" s="10">
        <f>COUNTIF(F4:F487,"Y")</f>
        <v>105</v>
      </c>
      <c r="G488" s="10">
        <f>COUNTIF(G4:G487,"Y")</f>
        <v>122</v>
      </c>
    </row>
    <row r="490" spans="1:14" s="24" customFormat="1" ht="58" x14ac:dyDescent="0.35">
      <c r="B490" s="32" t="s">
        <v>1619</v>
      </c>
      <c r="C490" s="29"/>
      <c r="D490" s="29"/>
      <c r="E490" s="29"/>
      <c r="J490" s="30"/>
    </row>
    <row r="491" spans="1:14" s="24" customFormat="1" ht="43.5" x14ac:dyDescent="0.35">
      <c r="B491" s="32" t="s">
        <v>1620</v>
      </c>
      <c r="C491" s="29"/>
      <c r="D491" s="29"/>
      <c r="E491" s="29"/>
      <c r="J491" s="30"/>
    </row>
    <row r="492" spans="1:14" s="24" customFormat="1" ht="29" x14ac:dyDescent="0.35">
      <c r="B492" s="32" t="s">
        <v>1797</v>
      </c>
      <c r="C492" s="29"/>
      <c r="D492" s="29"/>
      <c r="E492" s="29"/>
      <c r="J492" s="30"/>
    </row>
    <row r="493" spans="1:14" s="24" customFormat="1" x14ac:dyDescent="0.35">
      <c r="C493" s="29"/>
      <c r="D493" s="29"/>
      <c r="E493" s="29"/>
      <c r="J493" s="30"/>
    </row>
    <row r="494" spans="1:14" s="24" customFormat="1" x14ac:dyDescent="0.35">
      <c r="B494" s="31" t="s">
        <v>213</v>
      </c>
      <c r="C494" s="68" t="s">
        <v>1594</v>
      </c>
      <c r="D494" s="68"/>
      <c r="E494" s="68"/>
      <c r="F494" s="68"/>
      <c r="G494" s="68"/>
      <c r="H494" s="68"/>
      <c r="I494" s="68"/>
      <c r="J494" s="68"/>
    </row>
    <row r="495" spans="1:14" s="24" customFormat="1" x14ac:dyDescent="0.35">
      <c r="B495" s="31" t="s">
        <v>1092</v>
      </c>
      <c r="C495" s="68" t="s">
        <v>1595</v>
      </c>
      <c r="D495" s="68"/>
      <c r="E495" s="68"/>
      <c r="F495" s="68"/>
      <c r="G495" s="68"/>
      <c r="H495" s="68"/>
      <c r="I495" s="68"/>
      <c r="J495" s="68"/>
    </row>
    <row r="496" spans="1:14" s="24" customFormat="1" x14ac:dyDescent="0.35">
      <c r="B496" s="31" t="s">
        <v>26</v>
      </c>
      <c r="C496" s="68" t="s">
        <v>1596</v>
      </c>
      <c r="D496" s="68"/>
      <c r="E496" s="68"/>
      <c r="F496" s="68"/>
      <c r="G496" s="68"/>
      <c r="H496" s="68"/>
      <c r="I496" s="68"/>
      <c r="J496" s="68"/>
    </row>
    <row r="497" spans="14:14" x14ac:dyDescent="0.35">
      <c r="N497" s="12"/>
    </row>
  </sheetData>
  <mergeCells count="10">
    <mergeCell ref="N1:N3"/>
    <mergeCell ref="A1:A3"/>
    <mergeCell ref="C494:J494"/>
    <mergeCell ref="C495:J495"/>
    <mergeCell ref="C496:J496"/>
    <mergeCell ref="B1:B3"/>
    <mergeCell ref="C1:C3"/>
    <mergeCell ref="E1:G1"/>
    <mergeCell ref="H1:M1"/>
    <mergeCell ref="D1:D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ECN History</vt:lpstr>
      <vt:lpstr>PinCountForM2GL010-FG484</vt:lpstr>
      <vt:lpstr>PinCountForM2GL025-FG484</vt:lpstr>
      <vt:lpstr>PinCountForM2GL050-FG484</vt:lpstr>
      <vt:lpstr>M2GL010-FG484</vt:lpstr>
      <vt:lpstr>M2GL025-FG484 </vt:lpstr>
      <vt:lpstr>M2GL050-FG484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kolindalas</dc:creator>
  <cp:lastModifiedBy>Mikayla Rogers - C34820</cp:lastModifiedBy>
  <dcterms:created xsi:type="dcterms:W3CDTF">2013-03-12T09:23:31Z</dcterms:created>
  <dcterms:modified xsi:type="dcterms:W3CDTF">2020-11-30T16:25:22Z</dcterms:modified>
</cp:coreProperties>
</file>